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20730" windowHeight="9735" tabRatio="598" activeTab="2"/>
  </bookViews>
  <sheets>
    <sheet name="FINANCIERA" sheetId="10" r:id="rId1"/>
    <sheet name="JURIDICA" sheetId="9" r:id="rId2"/>
    <sheet name="TECNICA GRUPO 7 " sheetId="14" r:id="rId3"/>
    <sheet name="TECNICA GRUPO 12" sheetId="15" r:id="rId4"/>
  </sheets>
  <calcPr calcId="152511"/>
</workbook>
</file>

<file path=xl/calcChain.xml><?xml version="1.0" encoding="utf-8"?>
<calcChain xmlns="http://schemas.openxmlformats.org/spreadsheetml/2006/main">
  <c r="K99" i="14" l="1"/>
  <c r="L99" i="14"/>
  <c r="M99" i="14"/>
  <c r="N99" i="14"/>
  <c r="E18" i="15" l="1"/>
  <c r="F113" i="15" l="1"/>
  <c r="D124" i="15" s="1"/>
  <c r="E97" i="15"/>
  <c r="D123" i="15" s="1"/>
  <c r="N47" i="15"/>
  <c r="M47" i="15"/>
  <c r="C51" i="15" s="1"/>
  <c r="L47" i="15"/>
  <c r="K47" i="15"/>
  <c r="E34" i="15"/>
  <c r="F16" i="15"/>
  <c r="C18" i="15" s="1"/>
  <c r="D131" i="14"/>
  <c r="E105" i="14"/>
  <c r="D130" i="14" s="1"/>
  <c r="C101" i="14"/>
  <c r="N43" i="14"/>
  <c r="M43" i="14"/>
  <c r="C47" i="14" s="1"/>
  <c r="L43" i="14"/>
  <c r="K43" i="14"/>
  <c r="E34" i="14"/>
  <c r="E18" i="14"/>
  <c r="F16" i="14"/>
  <c r="C18" i="14" s="1"/>
  <c r="E130" i="14" l="1"/>
  <c r="E123" i="15"/>
  <c r="Q19" i="9" l="1"/>
  <c r="Q18" i="9"/>
  <c r="C23" i="10" l="1"/>
  <c r="C22" i="10"/>
  <c r="C12" i="10"/>
  <c r="C13" i="10" s="1"/>
</calcChain>
</file>

<file path=xl/sharedStrings.xml><?xml version="1.0" encoding="utf-8"?>
<sst xmlns="http://schemas.openxmlformats.org/spreadsheetml/2006/main" count="744" uniqueCount="334">
  <si>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</si>
  <si>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</si>
  <si>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</si>
  <si>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</si>
  <si>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</si>
  <si>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</si>
  <si>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</si>
  <si>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</si>
  <si>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</si>
  <si>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</si>
  <si>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</si>
  <si>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</si>
  <si>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</si>
  <si>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</si>
  <si>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</si>
  <si>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</si>
  <si>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</si>
  <si>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</si>
  <si>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</si>
  <si>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</si>
  <si>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</si>
  <si>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</si>
  <si>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</si>
  <si>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</si>
  <si>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</si>
  <si>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</si>
  <si>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</si>
  <si>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</si>
  <si>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</si>
  <si>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</si>
  <si>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</si>
  <si>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</si>
  <si>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</si>
  <si>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</si>
  <si>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</si>
  <si>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</si>
  <si>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</si>
  <si>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</si>
  <si>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</si>
  <si>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</si>
  <si>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</si>
  <si>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</si>
  <si>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</si>
  <si>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</si>
  <si>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</si>
  <si>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</si>
  <si>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</si>
  <si>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</si>
  <si>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</si>
  <si>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</si>
  <si>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</si>
  <si>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</si>
  <si>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</si>
  <si>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</si>
  <si>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</si>
  <si>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</si>
  <si>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</si>
  <si>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</si>
  <si>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</si>
  <si>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</si>
  <si>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</si>
  <si>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</si>
  <si>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</si>
  <si>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</si>
  <si>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</si>
  <si>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</si>
  <si>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</si>
  <si>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</si>
  <si>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</si>
  <si>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</si>
  <si>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</si>
  <si>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</si>
  <si>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</si>
  <si>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</si>
  <si>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</si>
  <si>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</si>
  <si>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</si>
  <si>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</si>
  <si>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</si>
  <si>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</si>
  <si>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</si>
  <si>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</si>
  <si>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</si>
  <si>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</si>
  <si>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</si>
  <si>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</si>
  <si>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</si>
  <si>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</si>
  <si>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</si>
  <si>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</si>
  <si>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</si>
  <si>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</si>
  <si>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</si>
  <si>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</si>
  <si>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</si>
  <si>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</si>
  <si>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</si>
  <si>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</si>
  <si>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</si>
  <si>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</si>
  <si>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</si>
  <si>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</si>
  <si>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</si>
  <si>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</si>
  <si>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</si>
  <si>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</si>
  <si>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</si>
  <si>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</si>
  <si>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</si>
  <si>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</si>
  <si>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</si>
  <si>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</si>
  <si>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</si>
  <si>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</si>
  <si>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</si>
  <si>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</si>
  <si>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</si>
  <si>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</si>
  <si>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</si>
  <si>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</si>
  <si>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</si>
  <si>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</si>
  <si>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</si>
  <si>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</si>
  <si>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</si>
  <si>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</si>
  <si>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</si>
  <si>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</si>
  <si>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</si>
  <si>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</si>
  <si>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</si>
  <si>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</si>
  <si>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</si>
  <si>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</si>
  <si>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</si>
  <si>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</si>
  <si>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</si>
  <si>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</si>
  <si>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</si>
  <si>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</si>
  <si>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</si>
  <si>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</si>
  <si>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</si>
  <si>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ICBF</t>
  </si>
  <si>
    <t>NA</t>
  </si>
  <si>
    <t>X</t>
  </si>
  <si>
    <t>PROPONENTE:CONSORCIO CORMADES</t>
  </si>
  <si>
    <t>NUMERO DE NIT 830.125.802 - 9</t>
  </si>
  <si>
    <t xml:space="preserve">No DEL GRUPO AL QUE SE PRESENTA </t>
  </si>
  <si>
    <t>AL  15</t>
  </si>
  <si>
    <t>AL 13</t>
  </si>
  <si>
    <t>AL 9</t>
  </si>
  <si>
    <t>AL 8</t>
  </si>
  <si>
    <t xml:space="preserve">CUMPLE </t>
  </si>
  <si>
    <t xml:space="preserve"> CUMPLE</t>
  </si>
  <si>
    <t>EL PROPONENTE CUMPLE ___X__ NO CUMPLE _______</t>
  </si>
  <si>
    <t>COORDINADORA</t>
  </si>
  <si>
    <t>FECHA DE INICIO Y TERMINACION</t>
  </si>
  <si>
    <t>FUNCIONES</t>
  </si>
  <si>
    <t>PSICOLOGA</t>
  </si>
  <si>
    <t>CORPORACION CREO EN MI</t>
  </si>
  <si>
    <t>1 DE DICIEMBRE DE 2014</t>
  </si>
  <si>
    <t>39 AL 41</t>
  </si>
  <si>
    <t>MUNICIPIO DE LEJANIAS META</t>
  </si>
  <si>
    <t>013</t>
  </si>
  <si>
    <t>42 AL 48</t>
  </si>
  <si>
    <t>FAMILIAR</t>
  </si>
  <si>
    <t>1/300</t>
  </si>
  <si>
    <t>1/150</t>
  </si>
  <si>
    <t>GLADYS ROCIO RODRIGUEZ</t>
  </si>
  <si>
    <t>LICENCIADA EN ADMINISTRACION EDUCATIVA</t>
  </si>
  <si>
    <t>UNIVERSIDAD SAN BUENAVENTURA</t>
  </si>
  <si>
    <t>ORGANIZACIÓN DE LOS PUEBLOS INDIGENAS DEL BAJO ORINOCO "ORPIBO"
INSTITUTO DISTRITAL PARA LA PROTECCION DE LA NIÑEZ Y DE LA JUVENTUD "IDIPRON"
CORPORACION AUTONOMA REGIONAL DE LA ORINOQUIA</t>
  </si>
  <si>
    <t>NEYLEN LEAL PIÑEROS</t>
  </si>
  <si>
    <t>UNIVERSIDAD NACIONAL ABIERTA Y A DISTANCIA</t>
  </si>
  <si>
    <t>DESARROLLAR LAS ACCIONES CORRESPONDIENTES COMO COORDINADORA ATENDIENDO INTEGRALMENTE A 300 PERSONAS ENTRE MADRES GESTANTES, MADRES LACTANTES, Y NIÑOS Y NIÑAS MENORES DE 5 AÑOS EN LA MODALIDAD FAMILIAR.</t>
  </si>
  <si>
    <r>
      <t>1.</t>
    </r>
    <r>
      <rPr>
        <sz val="7"/>
        <color theme="1"/>
        <rFont val="Calibri"/>
        <family val="2"/>
        <scheme val="minor"/>
      </rPr>
      <t xml:space="preserve">   </t>
    </r>
    <r>
      <rPr>
        <sz val="11"/>
        <color theme="1"/>
        <rFont val="Calibri"/>
        <family val="2"/>
        <scheme val="minor"/>
      </rPr>
      <t>Experiencia adicional a la mínima requerida en la ejecución de programas de atención a primera infancia y o familia</t>
    </r>
  </si>
  <si>
    <r>
      <t>2.</t>
    </r>
    <r>
      <rPr>
        <sz val="7"/>
        <color theme="1"/>
        <rFont val="Times New Roman"/>
        <family val="1"/>
      </rPr>
      <t xml:space="preserve">   </t>
    </r>
    <r>
      <rPr>
        <sz val="11"/>
        <color theme="1"/>
        <rFont val="Calibri"/>
        <family val="2"/>
        <scheme val="minor"/>
      </rPr>
      <t xml:space="preserve">Disposición de un equipo adicional al requerido por el manual operativo, para la administración de la ejecución del contrato a suscribir, sin costo adicional, en las siguientes áreas: coordinador general del grupo, pedagógica y financiera. </t>
    </r>
  </si>
  <si>
    <t>PROFESIONAL DE APOYO PSICOSOCIAL</t>
  </si>
  <si>
    <t>25/06/2013 AL
25/12/2013
05/05/2012 AL
14/01/2013
-21/07/2008 AL
20/10/2008
-28/11/2008 AL 27/03/2009
-16/02/2011 AL 15/06/2011</t>
  </si>
  <si>
    <t xml:space="preserve">COORDINAR  LA IMPLEMENTACION DEL MODELO ETNOEDUCATIVO EN BASICA PRIMARIA DEL PUEBLO AMORUA
COORDINAR LA CAPACITACION A MADRES PARA EJECUCION DEL PROYECTO
-BRINDAR ORIENTACION Y ASISTENCIA PEDAGOGICA Y DIDACTICA PARA LA NIVELACION Y AMPLIACION DEL PROCESO DE EDUCACION AMBIENTAL A TRAVES DE LA ESTRATEGIA PRAE EN CUATRO INSTITUCIONES EDUCATIVAS.
-COORDINAR LA EJECUCION DEL PLAN VERANO AMBIENTAL.
-BRINDAR ASISTENCIA TECNICA EN LA ELABORACIÓN DE CINCO ACCIONES DE EDUCACION AMBIENTAL.
</t>
  </si>
  <si>
    <t>MONICA NATALIE RIVERA GUERRERO</t>
  </si>
  <si>
    <t>LICENCIADA EN PEDAGOGÍA IMFANTIL</t>
  </si>
  <si>
    <t>UNIVERSIDAD DE LOS LLANOS</t>
  </si>
  <si>
    <t>GIMNASIO INTEGRAL MOMENTOS MAGICOS</t>
  </si>
  <si>
    <t>14/02/2011 AL
29/11/2013</t>
  </si>
  <si>
    <t>COORDINADORA CON FUNCIONES DE LIDERAZGO Y ORIENTACION DEL EQUIPO DE TRABAJO, CONSTRUCCION Y EVALUACION DEL PI, ASESORIA PADRES, ENTRE OTRAS</t>
  </si>
  <si>
    <t>INGRID JOHANA JIMENEZ GARZON</t>
  </si>
  <si>
    <t>LICENCIADA EN PSICOLOGIA GENERAL</t>
  </si>
  <si>
    <t>UNIVERSIDAD METROPOLITANA DE EDUCACION CIENCIA Y TECNOLOGIA (UMECIT)</t>
  </si>
  <si>
    <t>CORPORACION SEÑALES DE AMOR</t>
  </si>
  <si>
    <t>EN LA CERTIFICACION DE EXPERIENCIA NO SE ESPECIFICAN LAS FECHAS EXACTAS DE INICIO Y TERMINACION, TAMPOCO LAS FUNCIONES DESEMPEÑADAS</t>
  </si>
  <si>
    <t>ELCY JANETH DELGADO RIOS</t>
  </si>
  <si>
    <t>UNIVERSIDAD ANTONIO NARIÑO</t>
  </si>
  <si>
    <t>CORPORACION PARA LA INVESTIGACION EL DESARROLLO SOSTENIBLE Y LA PROMOCION SOCIAL-CORPOGRESO</t>
  </si>
  <si>
    <t>PROFESIONAL PSICOSOCIAL CON FUNCIONES DE CORDINAR Y REALIZAR LAS VISITAS DE CAMPO A LAS FAMILIAS, BRINDAR APOYO PSICOSOCIAL Y ORIENTACION OCUPACIONAL A LAS FAMILIAS EN LOS NIVELES INDIVIDUAL, GENERAL Y FAMILIAR</t>
  </si>
  <si>
    <t>DIANA MARIA CABEZAS CHAVARRO</t>
  </si>
  <si>
    <t>UNIVESIDAD COOPERATIVA DE COLOMBIA</t>
  </si>
  <si>
    <t>PRACTICA PROFESIONAL EN EL AREA SOCIAL COMUNITARIA
PRACTICA PROFESIONAL EN PSICOLO0GIA SOCIAL COMUNITARIA 
PROFESIONAL DE APOYO PSICOSOCIAL EN LA MODALIDAD FAMILIAR, CON FUNCIONES DE APOYAR EL DISEÑO Y APLICACIÓN DE EVALUACION DEL DESARROLLO DE LOS NIÑOS Y NIÑAS</t>
  </si>
  <si>
    <t>25/01/2012 AL
25/05/2013
08/08/2013 AL
08/11/2013
01/08/2014 AL
30/09/2014</t>
  </si>
  <si>
    <t>03/06/2009 AL
15/02/2010</t>
  </si>
  <si>
    <t>21/01/2013 AL 30/09/2014</t>
  </si>
  <si>
    <t>CORPORACION NUEVA VIDA PARA EL MENOR DE Y EN LA CALLE- CONVIDAME
ICBF
CORPORACION CREO EN MI</t>
  </si>
  <si>
    <t>EDIERT MUÑOZ ROJAS</t>
  </si>
  <si>
    <t>21/01/2014 AL
30/09/2014</t>
  </si>
  <si>
    <t>PROFESIONAL DE APOYO PSICOSOCIAL EN LA MODALIDAD FAMILIAR, CON FUNCIONES DE APOYAR EL DISEÑO Y APLICACIÓN DE EVALUACION DEL DESARROLLO DE LOS NIÑOS Y NIÑAS</t>
  </si>
  <si>
    <t>PSICOLOGO</t>
  </si>
  <si>
    <t>DIANA LORENA BORDA FLORES</t>
  </si>
  <si>
    <t>UNIVERSIDAD COOPERATIVA DE COLOMBIA</t>
  </si>
  <si>
    <t>01/01/2011 AL
30/06/2011
06/08/2014 AL
30/09/2014</t>
  </si>
  <si>
    <t>LICEO GENARAL SERVIEZ
CORPORACION CREO EN MI</t>
  </si>
  <si>
    <t>JENNY PAOLA CASTELLANOS LEGUIZAMO</t>
  </si>
  <si>
    <t>HOGAR INFANTIL DEL POPULAR</t>
  </si>
  <si>
    <t>01/01/2008 AL
30/06/2008</t>
  </si>
  <si>
    <t>PRACTICAS PROFESIONALES EN INTERVENCION A NIÑOS DE PREESCOLAR QUE PRESENTAN CORPORTAMIENTO AGRESIVO EN EL HOGAR INFANTIL</t>
  </si>
  <si>
    <t>YULIANE JIMENEZ CASTRO</t>
  </si>
  <si>
    <t>ESTUDIANTE EN PERIODO EN PRACTICA O ELABORACION DE TESIS DE PSICOLOGIA</t>
  </si>
  <si>
    <t>FUNDEPRO</t>
  </si>
  <si>
    <t>15/06/2012 AL
15/06/2013</t>
  </si>
  <si>
    <t>ZULMA YICET BRAVO ROMERO</t>
  </si>
  <si>
    <t>PROFESIONAL EN TERAPIAS PSICOSOCIALES</t>
  </si>
  <si>
    <t xml:space="preserve">PRACTICA EDUCATIVA CREANDO EL PROYECTO CREACION DE UN PLAN DE ACCION TUTORIAL EN ESTUDIANTES DE GRADO QUINTO A UNDECIMO PARA DISMINUIR EL ACOSO ESCOLAR
PROFESIONAL DE APOYO PSICOSOCIAL EN LA MODALIDAD FAMILIAR, CON FUNCIONES DE APOYAR EL DISEÑO Y APLICACIÓN DE EVALUACION DEL DESARROLLO DE LOS NIÑOS Y NIÑAS
</t>
  </si>
  <si>
    <t>N/A</t>
  </si>
  <si>
    <t>COORDINADOR GENERAL DE PROYECTO</t>
  </si>
  <si>
    <t>1/1000</t>
  </si>
  <si>
    <t>DIANA CONSUELO RODRIGUEZ GUZMAN</t>
  </si>
  <si>
    <t>ADMINISTRADORA DE EMPRESAS</t>
  </si>
  <si>
    <t>FUNDACION UNIVERSITARIA LOS LIBERTADORES</t>
  </si>
  <si>
    <t>DESARROLLAR LAS ACCIONES CORRESPONDIENTES COMO COORDINADORA ATENDIENDO INTEGRALMENTE A 300 PERSONAS ENTRE MADRES GESTANTES, MADRES LACTANTES, Y NIÑOS Y NIÑAS MENORES DE 5 AÑOS EN LA MODALIDAD FAMILIAR</t>
  </si>
  <si>
    <t>PROFESIONAL EN APOYO PEDAGÓGICO</t>
  </si>
  <si>
    <t>FINANCIERO</t>
  </si>
  <si>
    <t>1/5000</t>
  </si>
  <si>
    <t>AMANDA BARAHONA ROMERO</t>
  </si>
  <si>
    <t>LICENCIADA EN EDUCACION INFANTIL Y PREESCOLAR</t>
  </si>
  <si>
    <t>UNIVERSIDAD DEL TOLIMA</t>
  </si>
  <si>
    <t xml:space="preserve">SOCIEDAD COLOMBIANA DE ESTUDIOS PARA LA EDUCACION
CORPORACION CREO EN MI
</t>
  </si>
  <si>
    <t>01/02/2012 AL 30/10/2012
21/01/2013 AL 30/09/2014</t>
  </si>
  <si>
    <t>AIDA MARISOL HERRERA PRIETO</t>
  </si>
  <si>
    <t>CONTADOR PUBLICO</t>
  </si>
  <si>
    <t>FUNDACION UNIVERISITARIA SAN MARTIN</t>
  </si>
  <si>
    <t>153332-T</t>
  </si>
  <si>
    <t>50 AL51</t>
  </si>
  <si>
    <t>INSTITUCIONAL</t>
  </si>
  <si>
    <t>CDI INSTITUCIONAL SIN ARRIENDO</t>
  </si>
  <si>
    <t>1/120</t>
  </si>
  <si>
    <t>LUZ HELENA REY ROJAS</t>
  </si>
  <si>
    <t>CORPORACION UNIVERSITARIA IBEROAMERICANA-INIPI</t>
  </si>
  <si>
    <t>LICENCIADA EN EDUCACION ESPECIAL: RETARDO Y DIFICULTADES EN APRENDIZAJE</t>
  </si>
  <si>
    <t>GLADYS MYRIAM CUTIVA MARTINEZ</t>
  </si>
  <si>
    <t>PROFESIONAL DE APOYO PSICOSOCIAL EN LA MODALIDAD FAMILIAR, CON FUNCIONES DE APOYAR EL DISEÑO Y APLICACIÓN DE EVALUACION DEL DESARROLLO DE LOS NIÑOS Y NIÑAS
PSICOLOGA CON  FUNCIONES EN FORTALECIMIENTO DE LA ESTRATEGIA MOVIL E IMPLEMENTACION DEL PROGRAMA DE INTERVENCION PSICOSOICAL PARA LA ETNCION DE LA POBLACION AFECTADA POR LOS DIFERENTES HECHOS VICTIMIZANTES</t>
  </si>
  <si>
    <t>CORPORACION CREO EN MI
FUNDACION MISION VIDA</t>
  </si>
  <si>
    <t>21/07/2013 AL
23/11/2013
17/01/2014 AL
30/06/2014</t>
  </si>
  <si>
    <t>DIANA ROCIO ROJAS MORENO</t>
  </si>
  <si>
    <t>LICENCIADA EN PEDAGOGIA INFANTIL</t>
  </si>
  <si>
    <t>ENERO 2010 A 30/09/2014</t>
  </si>
  <si>
    <t>CORDINADORA GENERAL DE PROYECTOS</t>
  </si>
  <si>
    <t>MARTHA CECILIA DIAZ PRADO</t>
  </si>
  <si>
    <t>PONTIFICIA UNIVERSIDAD JAVERIANA</t>
  </si>
  <si>
    <t>NOVIEMBRE 2012 A 30/09/2014</t>
  </si>
  <si>
    <t>Presento propuesta tecnica de acuerdo con lo solicitado en el pliego de condiciones formato 12</t>
  </si>
  <si>
    <t>MUNICIPIO DE LEJANIAS-META</t>
  </si>
  <si>
    <t>366 AL 371</t>
  </si>
  <si>
    <t>AL-117</t>
  </si>
  <si>
    <t>373 AL 377</t>
  </si>
  <si>
    <t>378 AL 382</t>
  </si>
  <si>
    <t xml:space="preserve">UNION TEMPORAL FRANJA NATURALEZA
ASOCIACION PROACTIVA
</t>
  </si>
  <si>
    <t>ENERO 2011 A OCTUBRE 2013
05/20/2009 AL 07/12/2010</t>
  </si>
  <si>
    <t>CORDINADORA Y ADMINISTRADORA DE LA INSTITUCION
COORDINADORA DE UNA DE LAS SEDES</t>
  </si>
  <si>
    <t>NOVIEMBRE 20120 A 30/09/2014
ENERO 2013 A 30/09/2014</t>
  </si>
  <si>
    <t>PLOTTER DEL LLANO S.A.S.
CONAUDISORES S.A.S.</t>
  </si>
  <si>
    <t>CONTADORA PUBLICA
REVISORA FISCAL</t>
  </si>
  <si>
    <t>EL OBJETO DEL CONTRATO NO CUMPLE CON LO SOLICITADO EN EL PLIEGO</t>
  </si>
  <si>
    <t>DICIEMBRE 31 DE 2012</t>
  </si>
  <si>
    <t>DICIEMBRE 31 DE 2014</t>
  </si>
  <si>
    <t>MAYO 31 DE 2011</t>
  </si>
  <si>
    <t>OCTUBRE 03 DE 2011</t>
  </si>
  <si>
    <t>MUNICIPIO DE VILLAVICENCIO - COMUNA 4 
CENTRO ZONAL 1 - VILLAVICENCIO</t>
  </si>
  <si>
    <t>NO CUMPLE CON LA EXPERIENCIA MINIMA EXIGIDA EN EL PLIEGO DE CONDICIONES</t>
  </si>
  <si>
    <t>MUNICIPIOS DE PUERTO LLERAS
CALLE 7A No 9-60 BARRIO PROVENIR
CENTRO ZONAL 3 - GRANADA</t>
  </si>
  <si>
    <t>0</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</si>
  <si>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</si>
  <si>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</si>
  <si>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CERTIFICADO DE CUMPLIMIENTO DE PAGO DE APORTES DE SEGURIDAD SOCIAL Y PARAFISCALES. FORMATO 2</t>
  </si>
  <si>
    <t xml:space="preserve">NO FOLIADO </t>
  </si>
  <si>
    <t>VERIFICADO POR EL ICBF</t>
  </si>
  <si>
    <t xml:space="preserve">PROPONENTE No. 8. CORPORACION CREO EN MI </t>
  </si>
  <si>
    <t xml:space="preserve">EL OFERENTE ANEXO LA CARTA DE PRESENTACION AL SOBRE DE PRESENTACION DE LA OFERTA Y NO LA INCLUYÓ EN LA SECUENCIA DE FOLIACION DEL OFEENTE. </t>
  </si>
  <si>
    <t xml:space="preserve">GARANTIA DE SERIEDAD DE LA PROPUESTA GRUPO 7 </t>
  </si>
  <si>
    <t xml:space="preserve">16 a 21 </t>
  </si>
  <si>
    <t>GARANTIA DE SERIEDAD DE LA PROPUESTA GRUPO 12</t>
  </si>
  <si>
    <t>22 a 27</t>
  </si>
  <si>
    <t xml:space="preserve">3 a 4 </t>
  </si>
  <si>
    <t>28 a 37</t>
  </si>
  <si>
    <t xml:space="preserve">5 a 7 </t>
  </si>
  <si>
    <t xml:space="preserve">9 a 10 </t>
  </si>
  <si>
    <t>1 a 2</t>
  </si>
  <si>
    <t>14 a15</t>
  </si>
  <si>
    <t>FEBRERO 21 DEL 1996</t>
  </si>
  <si>
    <t>JUNIO 24 DEL 2011</t>
  </si>
  <si>
    <t>JUNIO 25 DEL 2010</t>
  </si>
  <si>
    <t>ABRIL 30 DEL 2014</t>
  </si>
  <si>
    <t>AGOSTO 30 DEL 2001</t>
  </si>
  <si>
    <t>JUNIO 27 DEL 2014</t>
  </si>
  <si>
    <t>JUNIO 20 DEL 2014</t>
  </si>
  <si>
    <t>AGOSTO 30 DEL 2013</t>
  </si>
  <si>
    <t>AGOSTO 28 DEL 2009</t>
  </si>
  <si>
    <t>AGOSTO 20 DEL 2013</t>
  </si>
  <si>
    <t>MARZO 26 DEL 2010</t>
  </si>
  <si>
    <t>NOVIEMBRE 8 DEL 2011</t>
  </si>
  <si>
    <t>ENERO 9 DEL 2012</t>
  </si>
  <si>
    <t>NOVIEMBRE 6 DEL 2012</t>
  </si>
  <si>
    <t>DICIEMBRE 31 DEL 2012</t>
  </si>
  <si>
    <t>FEBRERO 8 DEL 2010</t>
  </si>
  <si>
    <t>ABRIL 7 DEL 2010</t>
  </si>
  <si>
    <t>OCTUBRE 18 DEL 2011</t>
  </si>
  <si>
    <t>DICIEMBRE 13 DEL 2011</t>
  </si>
  <si>
    <t>MAYO 15 DEL 2014 A DICIEMBRE 30 DEL 2011</t>
  </si>
  <si>
    <t>EN LA CERTIFICACION DE EXPERIENCIA DE UNION TEMPORAL FRANJA NATURALEZA NO SE ESPECIFICAN LAS FECHAS EXACTAS DE INICIO Y TERMINACION, TAMPOCO LAS FUNCIONES DESEMPEÑADAS.
EN LA CERTIFICACION DE EXPERIENCIA DE ASOCIACION PROACTIVA NO SE ESPECIFICAN LAS FUNCIONES DESEMPEÑADAS.</t>
  </si>
  <si>
    <t>EN LA CERTIFICACION DE EXPERIENCIA NO SE ESPECIFICAN LAS FECHAS EXACTAS DE INICIO</t>
  </si>
  <si>
    <t>Se procede a evaluar la propuesta presentada por el  siguiente oferente:</t>
  </si>
  <si>
    <t>1.COORDINADORA PEDAGOGICA DE PAIPI CON FUNCIONES EN ORIENTACION CAPACITACION Y FORMACION DE PRIMERA INFANCIA  A DOCE AGENTES EDUCATIVOS Y DOCE AGENTES PEDAGOGICOS Y BRINDAR FORTALEECIMIENTO INSTITUCIONAL A 545 FAMILIAS DE LA ZONA URBANA DE VILLAVICENCIO
2.DESARROLLAR LAS ACCIONES CORRESPONDIENTES COMO COORDINADORA ATENDIENDO INTEGRALMENTE A 300 PERSONAS ENTRE MADRES GESTANTES, MADRES LACTANTES, Y NIÑOS Y NIÑAS MENORES DE 5 AÑOS EN LA MODALIDAD FAMILIAR</t>
  </si>
  <si>
    <t xml:space="preserve">CONTADORA PUBLICA
</t>
  </si>
  <si>
    <t>O</t>
  </si>
  <si>
    <t>MODALIDAD FAMILIAR</t>
  </si>
  <si>
    <t>CUMPLE:ALLEGA NUEVAMENTE TARJETA PROFESIONAL LEGIBLE</t>
  </si>
  <si>
    <t>DAR APOYO A LAS FAMILIAS QUE LO REQUIERAN PARA FORTALECER SUS COMPETENCIAS POR MEDIO DE TALLERES DE FORMACION.
PARTICIPAR EN LAS CAPACITACIONES QUE CUALIFIQUEN LA ATENCION EN EL AREA PSICOSOCIAL</t>
  </si>
  <si>
    <t>CUMPLE, MEDIANTE OFICO E-2014-343246 DEL 9 DE DICIEMBRE DE 2014 APORTA CERTIFICACION CON FUNCIONES</t>
  </si>
  <si>
    <t>DEL 24/01/2011 AL 25 DE NOVIEMBRE DE 2011
23/01/ 2012  AL 21/12/2012
4/12/2013 AL 30/08/2013</t>
  </si>
  <si>
    <t>MANEJO DE PERSONAL, ELABORACION Y PRESENTACION DE INFORMES, PLANEACION Y DESARROLLO DE ACTIVIDADES QUE PROMUEVAN EL DESARROLLO INTEGRAL DE NUESTROS BENEFICIARIOS, GESTION DE ANTE ENTIDADES PUBLICAS Y PRIVADAS EN PRO DEL BENEFICIO DE NUESTROS USUARIOS, MANEJO DE DOCUMENTOS ETC.</t>
  </si>
  <si>
    <t>ANEXA CERTIFICADO DE INSCRIPCION DE 05 DE MARZO DE 2002 Y SE SUBSANA MEDIANTE OFICO E-2014-343246 DEL 9 DE DICIEMBRE DE 2014</t>
  </si>
  <si>
    <t>PROFESIONAL DE APOYO PSICOSOCIAL EN LA MODALIDAD FAMILIAR:
APOYAR EL DISEÑO E IMPLEMENTACION DE PROYECTOS PEDAGOGICOS QUE RESPONDAN A UNA EDUCACION INCLUYENE.
PARTICIPAR EN LAS ESTRATEGIAS DE PLANEACION, SEGUIMIENTO Y EVALUACION DEL PROCESO.
PROFESIONAL DE APOYO PSICOSOCIAL EN LA MODALIDAD FAMILIAR, CON FUNCIONES DE APOYAR EL DISEÑO Y APLICACIÓN DE EVALUACION DEL DESARROLLO DE LOS NIÑOS Y NIÑAS</t>
  </si>
  <si>
    <t>1-PROYECCIONES Y PLABEACION DE PRESUPUESTO
2.ORGANIZACION Y GESTION DEL TALENTO HUMANO   
3.SEGUIMIENTO Y EVAUACION DE INFORMES TECNICOS Y FINANCIEROS</t>
  </si>
  <si>
    <t>CABILDO INDIGENA DEL RESGUARDO CAÑO MOCHUELO
CORPORACION CREO EN MI</t>
  </si>
  <si>
    <t>15/02/2013 AL 
01/02/2014 AL
30/09/2014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</si>
</sst>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Red]0"/>
    <numFmt numFmtId="171" formatCode="_-&quot;$&quot;* #,##0_-;\-&quot;$&quot;* #,##0_-;_-&quot;$&quot;* &quot;-&quot;??_-;_-@_-"/>
  </numFmts>
  <fonts count="35" x14ac:knownFonts="1">
    <font>
      <sz val="11"/>
      <color theme="1"/>
      <name val="Calibri"/>
      <family val="2"/>
      <scheme val="minor"/>
    </font>
    <font>
      <b/>
      <sz val="11"/>
      <color theme="1"/>
      <name val="Calibri"/>
      <family val="2"/>
      <scheme val="minor"/>
    </font>
    <font>
      <b/>
      <sz val="10"/>
      <color theme="1"/>
      <name val="Calibri"/>
      <family val="2"/>
      <scheme val="minor"/>
    </font>
    <font>
      <sz val="11"/>
      <color theme="1"/>
      <name val="Calibri"/>
      <family val="2"/>
      <scheme val="minor"/>
    </font>
    <font>
      <sz val="9"/>
      <name val="Calibri"/>
      <family val="2"/>
      <scheme val="minor"/>
    </font>
    <font>
      <sz val="11"/>
      <name val="Calibri"/>
      <family val="2"/>
      <scheme val="minor"/>
    </font>
    <font>
      <b/>
      <sz val="9"/>
      <name val="Calibri"/>
      <family val="2"/>
      <scheme val="minor"/>
    </font>
    <font>
      <i/>
      <sz val="11"/>
      <color rgb="FFFF0000"/>
      <name val="Calibri"/>
      <family val="2"/>
      <scheme val="minor"/>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sz val="9"/>
      <color rgb="FFFF0000"/>
      <name val="Calibri"/>
      <family val="2"/>
      <scheme val="minor"/>
    </font>
    <font>
      <b/>
      <u/>
      <sz val="12"/>
      <color rgb="FF000000"/>
      <name val="Arial"/>
      <family val="2"/>
    </font>
    <font>
      <b/>
      <sz val="20"/>
      <name val="Calibri"/>
      <family val="2"/>
      <scheme val="minor"/>
    </font>
    <font>
      <sz val="16"/>
      <name val="Calibri"/>
      <family val="2"/>
      <scheme val="minor"/>
    </font>
    <font>
      <b/>
      <sz val="11"/>
      <name val="Calibri"/>
      <family val="2"/>
      <scheme val="minor"/>
    </font>
    <font>
      <sz val="12"/>
      <name val="Calibri"/>
      <family val="2"/>
      <scheme val="minor"/>
    </font>
    <font>
      <b/>
      <sz val="12"/>
      <name val="Calibri"/>
      <family val="2"/>
      <scheme val="minor"/>
    </font>
    <font>
      <sz val="9"/>
      <color indexed="8"/>
      <name val="Calibri"/>
      <family val="2"/>
      <scheme val="minor"/>
    </font>
    <font>
      <sz val="10"/>
      <color theme="1"/>
      <name val="Calibri"/>
      <family val="2"/>
      <scheme val="minor"/>
    </font>
    <font>
      <b/>
      <sz val="14"/>
      <color indexed="9"/>
      <name val="Calibri"/>
      <family val="2"/>
      <scheme val="minor"/>
    </font>
    <font>
      <sz val="7"/>
      <color theme="1"/>
      <name val="Calibri"/>
      <family val="2"/>
      <scheme val="minor"/>
    </font>
    <font>
      <b/>
      <sz val="11"/>
      <color rgb="FFFF0000"/>
      <name val="Calibri"/>
      <family val="2"/>
      <scheme val="minor"/>
    </font>
    <font>
      <sz val="11"/>
      <color rgb="FFFF0000"/>
      <name val="Calibri"/>
      <family val="2"/>
      <scheme val="minor"/>
    </font>
    <font>
      <sz val="14"/>
      <color theme="1"/>
      <name val="Calibri"/>
      <family val="2"/>
      <scheme val="minor"/>
    </font>
    <font>
      <b/>
      <sz val="14"/>
      <color theme="1"/>
      <name val="Calibri"/>
      <family val="2"/>
      <scheme val="minor"/>
    </font>
    <font>
      <i/>
      <sz val="14"/>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3"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325">
    <xf numFmtId="0" fontId="0" fillId="0" borderId="0" xfId="0"/>
    <xf numFmtId="168" fontId="4" fillId="0" borderId="1" xfId="1" applyNumberFormat="1" applyFont="1" applyFill="1" applyBorder="1" applyAlignment="1">
      <alignment horizontal="right" vertical="center" wrapText="1"/>
    </xf>
    <xf numFmtId="0" fontId="1" fillId="0" borderId="0" xfId="0" applyFont="1" applyFill="1" applyBorder="1" applyAlignment="1">
      <alignment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left" vertical="center" wrapText="1"/>
      <protection locked="0"/>
    </xf>
    <xf numFmtId="0" fontId="0" fillId="0" borderId="1" xfId="0" applyFill="1" applyBorder="1" applyAlignment="1">
      <alignment horizontal="center" vertical="center"/>
    </xf>
    <xf numFmtId="0" fontId="1" fillId="0" borderId="1" xfId="0" applyFont="1" applyFill="1" applyBorder="1" applyAlignment="1">
      <alignment vertical="center"/>
    </xf>
    <xf numFmtId="169" fontId="1" fillId="0" borderId="1" xfId="0" applyNumberFormat="1" applyFont="1" applyFill="1" applyBorder="1" applyAlignment="1">
      <alignment horizontal="center" vertical="center"/>
    </xf>
    <xf numFmtId="0" fontId="7" fillId="0" borderId="0" xfId="0" applyFont="1" applyBorder="1" applyAlignment="1">
      <alignment horizontal="center" vertical="center"/>
    </xf>
    <xf numFmtId="0" fontId="1" fillId="2" borderId="1" xfId="0" applyFont="1" applyFill="1" applyBorder="1" applyAlignment="1">
      <alignment horizontal="center" wrapText="1"/>
    </xf>
    <xf numFmtId="0" fontId="0" fillId="0" borderId="1" xfId="0" applyBorder="1" applyAlignment="1">
      <alignment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1" fillId="7" borderId="19" xfId="0" applyFont="1" applyFill="1" applyBorder="1" applyAlignment="1">
      <alignment horizontal="center" vertical="center" wrapText="1"/>
    </xf>
    <xf numFmtId="0" fontId="11" fillId="7" borderId="22" xfId="0" applyFont="1" applyFill="1" applyBorder="1" applyAlignment="1">
      <alignment horizontal="center" vertical="center" wrapText="1"/>
    </xf>
    <xf numFmtId="0" fontId="11" fillId="0" borderId="22" xfId="0" applyFont="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2" fontId="4"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1" fillId="0" borderId="0" xfId="0" applyFont="1" applyAlignment="1">
      <alignment horizontal="center" vertical="center"/>
    </xf>
    <xf numFmtId="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15" fontId="4" fillId="0" borderId="1" xfId="0" applyNumberFormat="1" applyFont="1" applyFill="1" applyBorder="1" applyAlignment="1" applyProtection="1">
      <alignment horizontal="center" vertical="center" wrapText="1"/>
      <protection locked="0"/>
    </xf>
    <xf numFmtId="0" fontId="5" fillId="0" borderId="0" xfId="0" applyFont="1" applyFill="1" applyAlignment="1">
      <alignment horizontal="left" vertical="center" wrapText="1"/>
    </xf>
    <xf numFmtId="49"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14" fontId="4"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12" fillId="7" borderId="0" xfId="0" applyFont="1" applyFill="1" applyAlignment="1">
      <alignment vertical="center"/>
    </xf>
    <xf numFmtId="0" fontId="13" fillId="7" borderId="27" xfId="0" applyFont="1" applyFill="1" applyBorder="1" applyAlignment="1">
      <alignment vertical="center"/>
    </xf>
    <xf numFmtId="0" fontId="13" fillId="7" borderId="28" xfId="0" applyFont="1" applyFill="1" applyBorder="1" applyAlignment="1">
      <alignment horizontal="center" vertical="center" wrapText="1"/>
    </xf>
    <xf numFmtId="0" fontId="14" fillId="0" borderId="29" xfId="0" applyFont="1" applyBorder="1" applyAlignment="1">
      <alignment vertical="center" wrapText="1"/>
    </xf>
    <xf numFmtId="0" fontId="14" fillId="0" borderId="28" xfId="0" applyFont="1" applyBorder="1" applyAlignment="1">
      <alignment vertical="center"/>
    </xf>
    <xf numFmtId="0" fontId="13" fillId="7" borderId="29" xfId="0" applyFont="1" applyFill="1" applyBorder="1" applyAlignment="1">
      <alignment vertical="center"/>
    </xf>
    <xf numFmtId="0" fontId="14" fillId="7" borderId="28" xfId="0" applyFont="1" applyFill="1" applyBorder="1" applyAlignment="1">
      <alignment vertical="center"/>
    </xf>
    <xf numFmtId="0" fontId="14" fillId="7" borderId="0" xfId="0" applyFont="1" applyFill="1" applyAlignment="1">
      <alignment vertical="center"/>
    </xf>
    <xf numFmtId="0" fontId="14" fillId="7" borderId="29" xfId="0" applyFont="1" applyFill="1" applyBorder="1" applyAlignment="1">
      <alignment vertical="center"/>
    </xf>
    <xf numFmtId="0" fontId="13" fillId="7" borderId="0" xfId="0" applyFont="1" applyFill="1" applyAlignment="1">
      <alignment horizontal="center" vertical="center"/>
    </xf>
    <xf numFmtId="0" fontId="13" fillId="7" borderId="29" xfId="0" applyFont="1" applyFill="1" applyBorder="1" applyAlignment="1">
      <alignment horizontal="center" vertical="center"/>
    </xf>
    <xf numFmtId="0" fontId="14" fillId="7" borderId="25" xfId="0" applyFont="1" applyFill="1" applyBorder="1" applyAlignment="1">
      <alignment vertical="center"/>
    </xf>
    <xf numFmtId="0" fontId="14" fillId="8" borderId="26" xfId="0" applyFont="1" applyFill="1" applyBorder="1" applyAlignment="1">
      <alignment vertical="center"/>
    </xf>
    <xf numFmtId="0" fontId="14" fillId="7" borderId="27" xfId="0" applyFont="1" applyFill="1" applyBorder="1" applyAlignment="1">
      <alignment vertical="center"/>
    </xf>
    <xf numFmtId="0" fontId="14" fillId="8" borderId="0" xfId="0" applyFont="1" applyFill="1" applyAlignment="1">
      <alignment vertical="center"/>
    </xf>
    <xf numFmtId="0" fontId="14" fillId="7" borderId="33" xfId="0" applyFont="1" applyFill="1" applyBorder="1" applyAlignment="1">
      <alignment vertical="center"/>
    </xf>
    <xf numFmtId="0" fontId="14" fillId="8" borderId="35" xfId="0" applyFont="1" applyFill="1" applyBorder="1" applyAlignment="1">
      <alignment vertical="center"/>
    </xf>
    <xf numFmtId="0" fontId="14" fillId="7" borderId="36" xfId="0" applyFont="1" applyFill="1" applyBorder="1" applyAlignment="1">
      <alignment vertical="center"/>
    </xf>
    <xf numFmtId="0" fontId="13" fillId="7" borderId="28" xfId="0" applyFont="1" applyFill="1" applyBorder="1" applyAlignment="1">
      <alignment vertical="center"/>
    </xf>
    <xf numFmtId="0" fontId="14" fillId="8" borderId="0" xfId="0" applyFont="1" applyFill="1" applyAlignment="1">
      <alignment horizontal="center" vertical="center"/>
    </xf>
    <xf numFmtId="0" fontId="14" fillId="8" borderId="35" xfId="0" applyFont="1" applyFill="1" applyBorder="1" applyAlignment="1">
      <alignment horizontal="center" vertical="center"/>
    </xf>
    <xf numFmtId="0" fontId="13" fillId="7" borderId="36" xfId="0" applyFont="1" applyFill="1" applyBorder="1" applyAlignment="1">
      <alignment horizontal="center" vertical="center"/>
    </xf>
    <xf numFmtId="0" fontId="13" fillId="7" borderId="0" xfId="0" applyFont="1" applyFill="1" applyAlignment="1">
      <alignment horizontal="right" vertical="center"/>
    </xf>
    <xf numFmtId="0" fontId="13" fillId="7" borderId="0" xfId="0" applyFont="1" applyFill="1" applyAlignment="1">
      <alignment vertical="center"/>
    </xf>
    <xf numFmtId="0" fontId="14" fillId="0" borderId="29" xfId="0" applyFont="1" applyBorder="1" applyAlignment="1">
      <alignment vertical="center"/>
    </xf>
    <xf numFmtId="0" fontId="15" fillId="0" borderId="0" xfId="0" applyFont="1"/>
    <xf numFmtId="0" fontId="16" fillId="0" borderId="0" xfId="0" applyFont="1"/>
    <xf numFmtId="9" fontId="4" fillId="0" borderId="1" xfId="4" applyFont="1" applyFill="1" applyBorder="1" applyAlignment="1" applyProtection="1">
      <alignment horizontal="center" vertical="center" wrapText="1"/>
      <protection locked="0"/>
    </xf>
    <xf numFmtId="0" fontId="5" fillId="0" borderId="1" xfId="0" applyFont="1" applyFill="1" applyBorder="1" applyAlignment="1">
      <alignment horizontal="left" vertical="center" wrapText="1"/>
    </xf>
    <xf numFmtId="0" fontId="17" fillId="7" borderId="33" xfId="0" applyFont="1" applyFill="1" applyBorder="1" applyAlignment="1">
      <alignment vertical="center"/>
    </xf>
    <xf numFmtId="0" fontId="17" fillId="7" borderId="33" xfId="0" applyFont="1" applyFill="1" applyBorder="1" applyAlignment="1">
      <alignment horizontal="center" vertical="center"/>
    </xf>
    <xf numFmtId="0" fontId="17" fillId="7" borderId="33" xfId="0" applyFont="1" applyFill="1" applyBorder="1" applyAlignment="1">
      <alignment vertical="center" wrapText="1"/>
    </xf>
    <xf numFmtId="1" fontId="4" fillId="0" borderId="1" xfId="0"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43" fontId="0" fillId="0" borderId="0" xfId="1" applyFont="1" applyFill="1" applyAlignment="1">
      <alignment vertical="center"/>
    </xf>
    <xf numFmtId="0" fontId="13" fillId="7" borderId="33" xfId="0" applyFont="1" applyFill="1" applyBorder="1" applyAlignment="1">
      <alignment vertical="center"/>
    </xf>
    <xf numFmtId="170" fontId="4"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0" fillId="0" borderId="1" xfId="0" applyBorder="1" applyAlignment="1">
      <alignment horizontal="justify" vertical="top" wrapText="1"/>
    </xf>
    <xf numFmtId="0" fontId="0" fillId="0" borderId="1" xfId="0" applyBorder="1" applyAlignment="1">
      <alignment vertical="top" wrapText="1"/>
    </xf>
    <xf numFmtId="0" fontId="1" fillId="0" borderId="0" xfId="0" applyFont="1" applyFill="1" applyBorder="1" applyAlignment="1">
      <alignment horizontal="center" vertical="center" wrapText="1"/>
    </xf>
    <xf numFmtId="0" fontId="1" fillId="0" borderId="13"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4"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0" borderId="0" xfId="0" applyFont="1" applyAlignment="1">
      <alignment vertical="center"/>
    </xf>
    <xf numFmtId="0" fontId="22" fillId="0" borderId="6" xfId="0" applyFont="1" applyFill="1" applyBorder="1" applyAlignment="1">
      <alignment vertical="center"/>
    </xf>
    <xf numFmtId="0" fontId="24" fillId="0" borderId="6" xfId="0" applyFont="1" applyFill="1" applyBorder="1" applyAlignment="1">
      <alignment vertical="center"/>
    </xf>
    <xf numFmtId="0" fontId="23" fillId="3" borderId="8" xfId="0" applyFont="1" applyFill="1" applyBorder="1" applyAlignment="1" applyProtection="1">
      <alignment vertical="center"/>
      <protection locked="0"/>
    </xf>
    <xf numFmtId="0" fontId="23" fillId="3" borderId="9" xfId="0" applyFont="1" applyFill="1" applyBorder="1" applyAlignment="1" applyProtection="1">
      <alignment vertical="center"/>
      <protection locked="0"/>
    </xf>
    <xf numFmtId="0" fontId="24"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23" fillId="0" borderId="8" xfId="0" applyFont="1" applyFill="1" applyBorder="1" applyAlignment="1" applyProtection="1">
      <alignment horizontal="left" vertical="center"/>
      <protection locked="0"/>
    </xf>
    <xf numFmtId="0" fontId="23" fillId="0" borderId="9" xfId="0" applyFont="1" applyFill="1" applyBorder="1" applyAlignment="1" applyProtection="1">
      <alignment horizontal="left" vertical="center"/>
      <protection locked="0"/>
    </xf>
    <xf numFmtId="0" fontId="24" fillId="0" borderId="0" xfId="0" applyFont="1" applyFill="1" applyBorder="1" applyAlignment="1">
      <alignment vertical="center"/>
    </xf>
    <xf numFmtId="14" fontId="0" fillId="0" borderId="0" xfId="0" applyNumberFormat="1" applyFont="1" applyFill="1" applyBorder="1" applyAlignment="1" applyProtection="1">
      <alignment vertical="center"/>
      <protection locked="0"/>
    </xf>
    <xf numFmtId="0" fontId="25" fillId="0" borderId="0" xfId="0" applyFont="1" applyFill="1" applyBorder="1" applyAlignment="1" applyProtection="1">
      <alignment horizontal="left" vertical="center"/>
      <protection locked="0"/>
    </xf>
    <xf numFmtId="0" fontId="0" fillId="0" borderId="0" xfId="0" applyFont="1" applyAlignment="1">
      <alignment horizontal="center" vertical="center"/>
    </xf>
    <xf numFmtId="0" fontId="23" fillId="2" borderId="0" xfId="0" applyFont="1" applyFill="1" applyBorder="1" applyAlignment="1">
      <alignment horizontal="center" vertical="center" wrapText="1"/>
    </xf>
    <xf numFmtId="0" fontId="0" fillId="0" borderId="0" xfId="0" applyFont="1" applyFill="1" applyBorder="1" applyAlignment="1">
      <alignment vertical="center" wrapText="1"/>
    </xf>
    <xf numFmtId="170" fontId="0" fillId="3" borderId="1" xfId="0" applyNumberFormat="1" applyFont="1" applyFill="1" applyBorder="1" applyAlignment="1">
      <alignment vertical="center"/>
    </xf>
    <xf numFmtId="0" fontId="0" fillId="3" borderId="1" xfId="0" applyNumberFormat="1" applyFont="1" applyFill="1" applyBorder="1" applyAlignment="1">
      <alignment horizontal="right" vertical="center"/>
    </xf>
    <xf numFmtId="166" fontId="0" fillId="3" borderId="0" xfId="0" applyNumberFormat="1" applyFont="1" applyFill="1" applyBorder="1" applyAlignment="1">
      <alignment horizontal="right" vertical="center"/>
    </xf>
    <xf numFmtId="166" fontId="0" fillId="0" borderId="0" xfId="0" applyNumberFormat="1" applyFont="1" applyFill="1" applyBorder="1" applyAlignment="1">
      <alignment horizontal="center" vertical="center"/>
    </xf>
    <xf numFmtId="167" fontId="0" fillId="0" borderId="0" xfId="0" applyNumberFormat="1" applyFont="1" applyFill="1" applyBorder="1" applyAlignment="1">
      <alignment vertical="center"/>
    </xf>
    <xf numFmtId="164" fontId="0" fillId="0" borderId="0" xfId="0" applyNumberFormat="1" applyFont="1" applyAlignment="1">
      <alignment horizontal="center" vertical="center"/>
    </xf>
    <xf numFmtId="166" fontId="0" fillId="3" borderId="1" xfId="0" applyNumberFormat="1" applyFont="1" applyFill="1" applyBorder="1" applyAlignment="1">
      <alignment horizontal="center" vertical="center"/>
    </xf>
    <xf numFmtId="49" fontId="0" fillId="3" borderId="1" xfId="0" applyNumberFormat="1" applyFont="1" applyFill="1" applyBorder="1" applyAlignment="1">
      <alignment horizontal="right" vertical="center"/>
    </xf>
    <xf numFmtId="0" fontId="0" fillId="0" borderId="7" xfId="0" applyFont="1" applyBorder="1" applyAlignment="1">
      <alignment vertical="center"/>
    </xf>
    <xf numFmtId="0" fontId="0" fillId="2" borderId="1" xfId="0" applyFont="1" applyFill="1" applyBorder="1" applyAlignment="1">
      <alignment vertical="center" wrapText="1"/>
    </xf>
    <xf numFmtId="0" fontId="0" fillId="0" borderId="0" xfId="0" applyFont="1" applyBorder="1" applyAlignment="1">
      <alignment vertical="center"/>
    </xf>
    <xf numFmtId="0" fontId="0" fillId="0" borderId="7" xfId="0" applyFont="1" applyBorder="1" applyAlignment="1">
      <alignment horizontal="center" vertical="center" wrapText="1"/>
    </xf>
    <xf numFmtId="3" fontId="5" fillId="4" borderId="1" xfId="0" applyNumberFormat="1" applyFont="1" applyFill="1" applyBorder="1" applyAlignment="1">
      <alignment horizontal="right" vertical="center" wrapText="1"/>
    </xf>
    <xf numFmtId="167" fontId="0" fillId="0" borderId="0" xfId="0" applyNumberFormat="1" applyFont="1" applyBorder="1" applyAlignment="1">
      <alignment vertical="center"/>
    </xf>
    <xf numFmtId="166" fontId="0" fillId="4" borderId="1" xfId="0" applyNumberFormat="1" applyFont="1" applyFill="1" applyBorder="1" applyAlignment="1" applyProtection="1">
      <alignment vertical="center"/>
      <protection locked="0"/>
    </xf>
    <xf numFmtId="165" fontId="0" fillId="0" borderId="0" xfId="0" applyNumberFormat="1" applyFont="1" applyBorder="1" applyAlignment="1">
      <alignment vertical="center"/>
    </xf>
    <xf numFmtId="0" fontId="0" fillId="0" borderId="0" xfId="0" applyFont="1" applyBorder="1" applyAlignment="1">
      <alignment horizontal="center" vertical="center" wrapText="1"/>
    </xf>
    <xf numFmtId="3" fontId="5" fillId="0" borderId="0" xfId="0" applyNumberFormat="1" applyFont="1" applyFill="1" applyBorder="1" applyAlignment="1">
      <alignment horizontal="right" vertical="center" wrapText="1"/>
    </xf>
    <xf numFmtId="166" fontId="0" fillId="0" borderId="0" xfId="0" applyNumberFormat="1" applyFont="1" applyFill="1" applyBorder="1" applyAlignment="1" applyProtection="1">
      <alignment vertical="center"/>
      <protection locked="0"/>
    </xf>
    <xf numFmtId="0" fontId="0" fillId="0" borderId="0" xfId="0" applyFont="1"/>
    <xf numFmtId="0" fontId="0" fillId="0" borderId="1" xfId="0" applyFont="1" applyBorder="1" applyAlignment="1">
      <alignment vertical="center"/>
    </xf>
    <xf numFmtId="0" fontId="0" fillId="0" borderId="1" xfId="0" applyFont="1" applyBorder="1" applyAlignment="1">
      <alignment horizontal="justify" vertical="center" wrapText="1"/>
    </xf>
    <xf numFmtId="0" fontId="0" fillId="0" borderId="1" xfId="0" applyFont="1" applyBorder="1" applyAlignment="1">
      <alignment horizontal="center" vertical="center" wrapText="1"/>
    </xf>
    <xf numFmtId="0" fontId="5" fillId="0" borderId="0" xfId="0" applyFont="1" applyFill="1" applyBorder="1" applyAlignment="1">
      <alignment horizontal="left" vertical="center" wrapText="1"/>
    </xf>
    <xf numFmtId="0" fontId="5" fillId="0" borderId="1" xfId="0" applyFont="1" applyFill="1" applyBorder="1" applyAlignment="1">
      <alignment horizontal="justify" vertical="top" wrapText="1"/>
    </xf>
    <xf numFmtId="0" fontId="0" fillId="0" borderId="0" xfId="0" applyFont="1" applyFill="1" applyAlignment="1">
      <alignment vertical="center"/>
    </xf>
    <xf numFmtId="167" fontId="0" fillId="0" borderId="0" xfId="0" applyNumberFormat="1" applyFont="1" applyFill="1" applyAlignment="1">
      <alignment vertical="center"/>
    </xf>
    <xf numFmtId="49"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26" fillId="0" borderId="0" xfId="0" applyFont="1" applyFill="1" applyBorder="1" applyAlignment="1">
      <alignment horizontal="center" vertical="center" wrapText="1"/>
    </xf>
    <xf numFmtId="0" fontId="0" fillId="0" borderId="1" xfId="0" applyFont="1" applyFill="1" applyBorder="1"/>
    <xf numFmtId="0" fontId="0" fillId="0" borderId="1" xfId="0" applyFont="1" applyBorder="1" applyAlignment="1">
      <alignment horizontal="justify" vertical="center"/>
    </xf>
    <xf numFmtId="0" fontId="27" fillId="1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27" fillId="0" borderId="1" xfId="0" applyFont="1" applyBorder="1" applyAlignment="1">
      <alignment horizontal="center" vertical="center"/>
    </xf>
    <xf numFmtId="0" fontId="0" fillId="0" borderId="0" xfId="0" applyFont="1" applyFill="1" applyAlignment="1">
      <alignment horizontal="center" vertical="center"/>
    </xf>
    <xf numFmtId="49" fontId="0" fillId="2" borderId="1" xfId="0" applyNumberFormat="1" applyFont="1" applyFill="1" applyBorder="1" applyAlignment="1">
      <alignment horizontal="center" vertical="center"/>
    </xf>
    <xf numFmtId="0" fontId="28" fillId="0" borderId="0" xfId="0" applyFont="1" applyFill="1" applyBorder="1" applyAlignment="1">
      <alignment horizontal="left" vertical="center"/>
    </xf>
    <xf numFmtId="0" fontId="5" fillId="2" borderId="1"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4" fillId="0" borderId="1" xfId="0" applyFont="1" applyBorder="1" applyAlignment="1">
      <alignment horizontal="center" wrapText="1"/>
    </xf>
    <xf numFmtId="0" fontId="27" fillId="10" borderId="1" xfId="0" applyFont="1" applyFill="1" applyBorder="1" applyAlignment="1">
      <alignment horizontal="center" vertical="center" wrapText="1"/>
    </xf>
    <xf numFmtId="0" fontId="0" fillId="0" borderId="1" xfId="0" applyFill="1" applyBorder="1" applyAlignment="1">
      <alignment horizontal="left" vertical="top" wrapText="1"/>
    </xf>
    <xf numFmtId="0" fontId="0" fillId="0" borderId="1" xfId="0" applyBorder="1" applyAlignment="1">
      <alignment horizontal="left" vertical="center" wrapText="1"/>
    </xf>
    <xf numFmtId="14" fontId="27" fillId="10" borderId="1" xfId="0" applyNumberFormat="1" applyFont="1" applyFill="1" applyBorder="1" applyAlignment="1">
      <alignment horizontal="center" vertical="center" wrapText="1"/>
    </xf>
    <xf numFmtId="0" fontId="0" fillId="10" borderId="1" xfId="0" applyFill="1" applyBorder="1" applyAlignment="1">
      <alignment horizontal="center" vertical="center" wrapText="1"/>
    </xf>
    <xf numFmtId="49" fontId="0" fillId="0" borderId="1" xfId="0" applyNumberFormat="1" applyFill="1" applyBorder="1" applyAlignment="1">
      <alignment horizontal="center" vertical="center" wrapText="1"/>
    </xf>
    <xf numFmtId="0" fontId="23" fillId="0" borderId="1" xfId="0" applyFont="1" applyFill="1" applyBorder="1" applyAlignment="1">
      <alignment horizontal="left" vertical="center" wrapText="1"/>
    </xf>
    <xf numFmtId="0" fontId="5" fillId="0" borderId="13" xfId="0" applyFont="1" applyFill="1" applyBorder="1" applyAlignment="1" applyProtection="1">
      <alignment horizontal="center" vertical="center" wrapText="1"/>
      <protection locked="0"/>
    </xf>
    <xf numFmtId="49" fontId="5" fillId="0" borderId="13" xfId="0" applyNumberFormat="1" applyFont="1" applyFill="1" applyBorder="1" applyAlignment="1" applyProtection="1">
      <alignment horizontal="center" vertical="center" wrapText="1"/>
      <protection locked="0"/>
    </xf>
    <xf numFmtId="170" fontId="4" fillId="0" borderId="13" xfId="0" applyNumberFormat="1" applyFont="1" applyFill="1" applyBorder="1" applyAlignment="1" applyProtection="1">
      <alignment horizontal="center" vertical="center" wrapText="1"/>
      <protection locked="0"/>
    </xf>
    <xf numFmtId="0" fontId="4" fillId="0" borderId="13" xfId="0" applyFont="1" applyFill="1" applyBorder="1" applyAlignment="1" applyProtection="1">
      <alignment horizontal="center" vertical="center" wrapText="1"/>
      <protection locked="0"/>
    </xf>
    <xf numFmtId="15" fontId="4" fillId="0" borderId="13" xfId="0" applyNumberFormat="1" applyFont="1" applyFill="1" applyBorder="1" applyAlignment="1" applyProtection="1">
      <alignment horizontal="center" vertical="center" wrapText="1"/>
      <protection locked="0"/>
    </xf>
    <xf numFmtId="49" fontId="6" fillId="0" borderId="13" xfId="0" applyNumberFormat="1" applyFont="1" applyFill="1" applyBorder="1" applyAlignment="1" applyProtection="1">
      <alignment horizontal="center" vertical="center" wrapText="1"/>
      <protection locked="0"/>
    </xf>
    <xf numFmtId="168" fontId="4" fillId="0" borderId="13" xfId="1" applyNumberFormat="1" applyFont="1" applyFill="1" applyBorder="1" applyAlignment="1">
      <alignment horizontal="right" vertical="center" wrapText="1"/>
    </xf>
    <xf numFmtId="0" fontId="0" fillId="0" borderId="41" xfId="0" applyFont="1" applyFill="1" applyBorder="1" applyAlignment="1">
      <alignment vertical="center"/>
    </xf>
    <xf numFmtId="167" fontId="0" fillId="0" borderId="41" xfId="0" applyNumberFormat="1" applyFont="1" applyFill="1" applyBorder="1" applyAlignment="1">
      <alignment vertical="center"/>
    </xf>
    <xf numFmtId="0" fontId="0" fillId="0" borderId="1" xfId="0" applyFont="1" applyFill="1" applyBorder="1" applyAlignment="1">
      <alignment horizontal="justify" vertical="center" wrapText="1"/>
    </xf>
    <xf numFmtId="49" fontId="23" fillId="0" borderId="13" xfId="0" applyNumberFormat="1" applyFont="1" applyFill="1" applyBorder="1" applyAlignment="1" applyProtection="1">
      <alignment horizontal="left" vertical="center" wrapText="1"/>
      <protection locked="0"/>
    </xf>
    <xf numFmtId="0" fontId="0" fillId="0" borderId="1" xfId="0" applyFill="1" applyBorder="1" applyAlignment="1">
      <alignment horizontal="justify" vertical="center" wrapText="1"/>
    </xf>
    <xf numFmtId="0" fontId="1" fillId="2" borderId="1" xfId="0" applyFont="1" applyFill="1" applyBorder="1" applyAlignment="1">
      <alignment horizontal="center"/>
    </xf>
    <xf numFmtId="0" fontId="0" fillId="0" borderId="1" xfId="0" applyFont="1" applyBorder="1" applyAlignment="1">
      <alignment horizontal="center" vertical="center"/>
    </xf>
    <xf numFmtId="0" fontId="23"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0" fillId="6" borderId="1" xfId="0" applyFont="1" applyFill="1" applyBorder="1" applyAlignment="1">
      <alignment horizontal="center" vertical="center" wrapText="1"/>
    </xf>
    <xf numFmtId="0" fontId="11" fillId="0" borderId="0" xfId="0" applyFont="1"/>
    <xf numFmtId="0" fontId="11" fillId="0" borderId="0" xfId="0" applyFont="1" applyAlignment="1">
      <alignment vertical="center" wrapText="1"/>
    </xf>
    <xf numFmtId="0" fontId="11"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justify" vertical="center"/>
    </xf>
    <xf numFmtId="0" fontId="11" fillId="0" borderId="1" xfId="0" applyFont="1" applyBorder="1" applyAlignment="1">
      <alignment horizontal="center" vertical="center"/>
    </xf>
    <xf numFmtId="0" fontId="11" fillId="0" borderId="1" xfId="0" applyFont="1" applyBorder="1"/>
    <xf numFmtId="0" fontId="11" fillId="0" borderId="1" xfId="0" applyFont="1" applyBorder="1" applyAlignment="1">
      <alignment horizontal="center" vertical="center" wrapText="1"/>
    </xf>
    <xf numFmtId="0" fontId="11" fillId="7"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1" fillId="0" borderId="1" xfId="0" applyFont="1" applyBorder="1" applyAlignment="1">
      <alignment horizontal="center"/>
    </xf>
    <xf numFmtId="0" fontId="11" fillId="7" borderId="44" xfId="0" applyFont="1" applyFill="1" applyBorder="1" applyAlignment="1">
      <alignment horizontal="center" vertical="center" wrapText="1"/>
    </xf>
    <xf numFmtId="0" fontId="11" fillId="0" borderId="13" xfId="0" applyFont="1" applyBorder="1" applyAlignment="1">
      <alignment horizontal="center" vertical="center" wrapText="1"/>
    </xf>
    <xf numFmtId="0" fontId="1" fillId="0" borderId="5"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0" borderId="14" xfId="0" applyFont="1" applyFill="1" applyBorder="1" applyAlignment="1">
      <alignment horizontal="left" vertical="center" wrapText="1"/>
    </xf>
    <xf numFmtId="3" fontId="23" fillId="4" borderId="1" xfId="0" applyNumberFormat="1" applyFont="1" applyFill="1" applyBorder="1" applyAlignment="1">
      <alignment horizontal="center" vertical="center" wrapText="1"/>
    </xf>
    <xf numFmtId="166" fontId="1" fillId="4" borderId="1" xfId="0" applyNumberFormat="1" applyFont="1" applyFill="1" applyBorder="1" applyAlignment="1" applyProtection="1">
      <alignment horizontal="center" vertical="center"/>
      <protection locked="0"/>
    </xf>
    <xf numFmtId="0" fontId="0" fillId="0" borderId="1" xfId="0" applyFont="1" applyBorder="1" applyAlignment="1">
      <alignment horizontal="center" vertical="center"/>
    </xf>
    <xf numFmtId="0" fontId="1" fillId="0" borderId="1" xfId="0" applyFont="1" applyFill="1" applyBorder="1" applyAlignment="1">
      <alignment horizontal="justify" vertical="center"/>
    </xf>
    <xf numFmtId="0" fontId="0" fillId="0" borderId="1" xfId="0" applyBorder="1" applyAlignment="1">
      <alignment horizontal="justify" vertical="center" wrapText="1"/>
    </xf>
    <xf numFmtId="0" fontId="30" fillId="0" borderId="1" xfId="0" applyFont="1" applyBorder="1" applyAlignment="1">
      <alignment horizontal="center" vertical="center"/>
    </xf>
    <xf numFmtId="0" fontId="32" fillId="0" borderId="0" xfId="0" applyFont="1" applyAlignment="1">
      <alignment vertical="center"/>
    </xf>
    <xf numFmtId="0" fontId="33" fillId="0" borderId="0" xfId="0" applyFont="1" applyAlignment="1">
      <alignment vertical="center"/>
    </xf>
    <xf numFmtId="0" fontId="34" fillId="0" borderId="0" xfId="0" applyFont="1" applyBorder="1" applyAlignment="1">
      <alignment horizontal="center" vertical="center"/>
    </xf>
    <xf numFmtId="0" fontId="31" fillId="11" borderId="1" xfId="0" applyFont="1" applyFill="1" applyBorder="1" applyAlignment="1">
      <alignment horizontal="center" vertical="center"/>
    </xf>
    <xf numFmtId="0" fontId="0" fillId="0" borderId="28" xfId="0" applyBorder="1"/>
    <xf numFmtId="0" fontId="13" fillId="7" borderId="35" xfId="0" applyFont="1" applyFill="1" applyBorder="1" applyAlignment="1">
      <alignment vertical="center" wrapText="1"/>
    </xf>
    <xf numFmtId="0" fontId="13" fillId="7" borderId="34" xfId="0" applyFont="1" applyFill="1" applyBorder="1" applyAlignment="1">
      <alignment vertical="center" wrapText="1"/>
    </xf>
    <xf numFmtId="0" fontId="13" fillId="9" borderId="30" xfId="0" applyFont="1" applyFill="1" applyBorder="1" applyAlignment="1">
      <alignment horizontal="center" vertical="center"/>
    </xf>
    <xf numFmtId="0" fontId="13" fillId="9" borderId="32" xfId="0" applyFont="1" applyFill="1" applyBorder="1" applyAlignment="1">
      <alignment horizontal="center" vertical="center"/>
    </xf>
    <xf numFmtId="0" fontId="13" fillId="9" borderId="31" xfId="0" applyFont="1" applyFill="1" applyBorder="1" applyAlignment="1">
      <alignment horizontal="center" vertical="center"/>
    </xf>
    <xf numFmtId="0" fontId="14" fillId="7" borderId="38" xfId="0" applyFont="1" applyFill="1" applyBorder="1" applyAlignment="1">
      <alignment vertical="center"/>
    </xf>
    <xf numFmtId="0" fontId="13" fillId="7" borderId="25" xfId="0" applyFont="1" applyFill="1" applyBorder="1" applyAlignment="1">
      <alignment vertical="center"/>
    </xf>
    <xf numFmtId="0" fontId="13" fillId="7" borderId="33" xfId="0" applyFont="1" applyFill="1" applyBorder="1" applyAlignment="1">
      <alignment vertical="center"/>
    </xf>
    <xf numFmtId="0" fontId="20" fillId="7" borderId="26" xfId="0" applyFont="1" applyFill="1" applyBorder="1" applyAlignment="1">
      <alignment vertical="center" wrapText="1"/>
    </xf>
    <xf numFmtId="0" fontId="20" fillId="7" borderId="37" xfId="0" applyFont="1" applyFill="1" applyBorder="1" applyAlignment="1">
      <alignment vertical="center" wrapText="1"/>
    </xf>
    <xf numFmtId="0" fontId="14" fillId="7" borderId="39" xfId="0" applyFont="1" applyFill="1" applyBorder="1" applyAlignment="1">
      <alignment vertical="center"/>
    </xf>
    <xf numFmtId="0" fontId="13" fillId="7" borderId="25" xfId="0" applyFont="1" applyFill="1" applyBorder="1" applyAlignment="1">
      <alignment horizontal="center" vertical="center" wrapText="1"/>
    </xf>
    <xf numFmtId="0" fontId="13" fillId="7" borderId="26" xfId="0" applyFont="1" applyFill="1" applyBorder="1" applyAlignment="1">
      <alignment horizontal="center" vertical="center" wrapText="1"/>
    </xf>
    <xf numFmtId="0" fontId="13" fillId="7" borderId="0" xfId="0" applyFont="1" applyFill="1" applyAlignment="1">
      <alignment horizontal="center" vertical="center" wrapText="1"/>
    </xf>
    <xf numFmtId="0" fontId="18" fillId="7" borderId="32" xfId="0" applyFont="1" applyFill="1" applyBorder="1" applyAlignment="1">
      <alignment horizontal="center" vertical="center" wrapText="1"/>
    </xf>
    <xf numFmtId="0" fontId="18" fillId="7" borderId="31" xfId="0" applyFont="1" applyFill="1" applyBorder="1" applyAlignment="1">
      <alignment horizontal="center" vertical="center" wrapText="1"/>
    </xf>
    <xf numFmtId="0" fontId="13" fillId="7" borderId="30" xfId="0" applyFont="1" applyFill="1" applyBorder="1" applyAlignment="1">
      <alignment horizontal="left" vertical="center"/>
    </xf>
    <xf numFmtId="0" fontId="13" fillId="7" borderId="32" xfId="0" applyFont="1" applyFill="1" applyBorder="1" applyAlignment="1">
      <alignment horizontal="left" vertical="center"/>
    </xf>
    <xf numFmtId="0" fontId="13" fillId="7" borderId="31" xfId="0" applyFont="1" applyFill="1" applyBorder="1" applyAlignment="1">
      <alignment horizontal="left" vertical="center"/>
    </xf>
    <xf numFmtId="0" fontId="14" fillId="7" borderId="32" xfId="0" applyFont="1" applyFill="1" applyBorder="1" applyAlignment="1">
      <alignment horizontal="left" vertical="top" wrapText="1"/>
    </xf>
    <xf numFmtId="171" fontId="18" fillId="7" borderId="32" xfId="3" applyNumberFormat="1" applyFont="1" applyFill="1" applyBorder="1" applyAlignment="1">
      <alignment horizontal="center" vertical="center" wrapText="1"/>
    </xf>
    <xf numFmtId="171" fontId="18" fillId="7" borderId="31" xfId="3" applyNumberFormat="1" applyFont="1" applyFill="1" applyBorder="1" applyAlignment="1">
      <alignment horizontal="center" vertical="center" wrapText="1"/>
    </xf>
    <xf numFmtId="44" fontId="18" fillId="7" borderId="32" xfId="3" applyFont="1" applyFill="1" applyBorder="1" applyAlignment="1">
      <alignment horizontal="center" vertical="center" wrapText="1"/>
    </xf>
    <xf numFmtId="44" fontId="18" fillId="7" borderId="31" xfId="3" applyFont="1" applyFill="1" applyBorder="1" applyAlignment="1">
      <alignment horizontal="center" vertical="center" wrapText="1"/>
    </xf>
    <xf numFmtId="0" fontId="17" fillId="7" borderId="32" xfId="0" applyFont="1" applyFill="1" applyBorder="1" applyAlignment="1">
      <alignment horizontal="center" vertical="center" wrapText="1"/>
    </xf>
    <xf numFmtId="0" fontId="17" fillId="7" borderId="31" xfId="0" applyFont="1" applyFill="1" applyBorder="1" applyAlignment="1">
      <alignment horizontal="center" vertical="center" wrapText="1"/>
    </xf>
    <xf numFmtId="44" fontId="18" fillId="7" borderId="32" xfId="3" applyNumberFormat="1" applyFont="1" applyFill="1" applyBorder="1" applyAlignment="1">
      <alignment horizontal="center" vertical="center" wrapText="1"/>
    </xf>
    <xf numFmtId="0" fontId="11" fillId="7" borderId="22" xfId="0" applyFont="1" applyFill="1" applyBorder="1" applyAlignment="1">
      <alignment horizontal="justify" vertical="center" wrapText="1"/>
    </xf>
    <xf numFmtId="0" fontId="11" fillId="7" borderId="23" xfId="0" applyFont="1" applyFill="1" applyBorder="1" applyAlignment="1">
      <alignment horizontal="justify" vertical="center" wrapText="1"/>
    </xf>
    <xf numFmtId="0" fontId="11" fillId="7" borderId="24" xfId="0" applyFont="1" applyFill="1" applyBorder="1" applyAlignment="1">
      <alignment horizontal="justify" vertical="center" wrapText="1"/>
    </xf>
    <xf numFmtId="0" fontId="11" fillId="0" borderId="1" xfId="0" applyFont="1" applyBorder="1" applyAlignment="1">
      <alignment horizontal="center"/>
    </xf>
    <xf numFmtId="0" fontId="11" fillId="7" borderId="44" xfId="0" applyFont="1" applyFill="1" applyBorder="1" applyAlignment="1">
      <alignment horizontal="justify" vertical="center" wrapText="1"/>
    </xf>
    <xf numFmtId="0" fontId="11" fillId="7" borderId="45" xfId="0" applyFont="1" applyFill="1" applyBorder="1" applyAlignment="1">
      <alignment horizontal="justify" vertical="center" wrapText="1"/>
    </xf>
    <xf numFmtId="0" fontId="11" fillId="7" borderId="46" xfId="0" applyFont="1" applyFill="1" applyBorder="1" applyAlignment="1">
      <alignment horizontal="justify" vertical="center" wrapText="1"/>
    </xf>
    <xf numFmtId="0" fontId="11" fillId="0" borderId="42"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43" xfId="0" applyFont="1" applyBorder="1" applyAlignment="1">
      <alignment horizontal="center" vertical="center" wrapText="1"/>
    </xf>
    <xf numFmtId="0" fontId="11" fillId="7" borderId="1" xfId="0" applyFont="1" applyFill="1" applyBorder="1" applyAlignment="1">
      <alignment horizontal="justify" vertical="center" wrapText="1"/>
    </xf>
    <xf numFmtId="0" fontId="11" fillId="0" borderId="5"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2" xfId="0" applyFont="1" applyBorder="1" applyAlignment="1">
      <alignment horizontal="justify" vertical="center" wrapText="1"/>
    </xf>
    <xf numFmtId="0" fontId="11" fillId="0" borderId="23" xfId="0" applyFont="1" applyBorder="1" applyAlignment="1">
      <alignment horizontal="justify" vertical="center" wrapText="1"/>
    </xf>
    <xf numFmtId="0" fontId="11" fillId="0" borderId="24" xfId="0" applyFont="1" applyBorder="1" applyAlignment="1">
      <alignment horizontal="justify" vertical="center" wrapText="1"/>
    </xf>
    <xf numFmtId="0" fontId="11" fillId="0" borderId="5" xfId="0" applyFont="1" applyBorder="1" applyAlignment="1">
      <alignment horizontal="center"/>
    </xf>
    <xf numFmtId="0" fontId="11" fillId="0" borderId="40" xfId="0" applyFont="1" applyBorder="1" applyAlignment="1">
      <alignment horizontal="center"/>
    </xf>
    <xf numFmtId="0" fontId="11" fillId="0" borderId="14" xfId="0" applyFont="1" applyBorder="1" applyAlignment="1">
      <alignment horizontal="center"/>
    </xf>
    <xf numFmtId="0" fontId="11" fillId="0" borderId="22" xfId="0" applyFont="1" applyFill="1" applyBorder="1" applyAlignment="1">
      <alignment horizontal="justify" vertical="center" wrapText="1"/>
    </xf>
    <xf numFmtId="0" fontId="11" fillId="0" borderId="23" xfId="0" applyFont="1" applyFill="1" applyBorder="1" applyAlignment="1">
      <alignment horizontal="justify" vertical="center" wrapText="1"/>
    </xf>
    <xf numFmtId="0" fontId="11" fillId="0" borderId="24"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wrapText="1"/>
    </xf>
    <xf numFmtId="0" fontId="10" fillId="0" borderId="0" xfId="0" applyFont="1" applyAlignment="1">
      <alignment horizontal="center" vertical="center" wrapText="1"/>
    </xf>
    <xf numFmtId="0" fontId="10" fillId="6" borderId="1" xfId="0" applyFont="1" applyFill="1" applyBorder="1" applyAlignment="1">
      <alignment horizontal="center" vertical="center" wrapText="1"/>
    </xf>
    <xf numFmtId="0" fontId="11" fillId="7" borderId="19" xfId="0" applyFont="1" applyFill="1" applyBorder="1" applyAlignment="1">
      <alignment horizontal="justify" vertical="center" wrapText="1"/>
    </xf>
    <xf numFmtId="0" fontId="11" fillId="7" borderId="20" xfId="0" applyFont="1" applyFill="1" applyBorder="1" applyAlignment="1">
      <alignment horizontal="justify" vertical="center" wrapText="1"/>
    </xf>
    <xf numFmtId="0" fontId="11" fillId="7" borderId="21" xfId="0" applyFont="1" applyFill="1" applyBorder="1" applyAlignment="1">
      <alignment horizontal="justify" vertical="center" wrapText="1"/>
    </xf>
    <xf numFmtId="0" fontId="11" fillId="0" borderId="1" xfId="0" applyFont="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justify" vertical="center" wrapText="1"/>
    </xf>
    <xf numFmtId="0" fontId="10" fillId="5" borderId="5" xfId="0" applyFont="1" applyFill="1" applyBorder="1" applyAlignment="1">
      <alignment horizontal="center" vertical="center" wrapText="1"/>
    </xf>
    <xf numFmtId="0" fontId="10" fillId="5" borderId="40"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0"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21" fillId="2" borderId="7" xfId="0" applyFont="1" applyFill="1" applyBorder="1" applyAlignment="1">
      <alignment horizontal="center" vertical="center"/>
    </xf>
    <xf numFmtId="0" fontId="21" fillId="2" borderId="8" xfId="0" applyFont="1" applyFill="1" applyBorder="1" applyAlignment="1">
      <alignment horizontal="center" vertical="center"/>
    </xf>
    <xf numFmtId="0" fontId="21" fillId="2" borderId="9"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2" borderId="5"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14" xfId="0" applyFont="1" applyFill="1" applyBorder="1" applyAlignment="1">
      <alignment horizontal="center" vertical="center"/>
    </xf>
    <xf numFmtId="0" fontId="0" fillId="0" borderId="13" xfId="0" applyBorder="1" applyAlignment="1">
      <alignment horizontal="justify" vertical="center"/>
    </xf>
    <xf numFmtId="0" fontId="0" fillId="0" borderId="4" xfId="0" applyBorder="1" applyAlignment="1">
      <alignment horizontal="justify" vertical="center"/>
    </xf>
    <xf numFmtId="0" fontId="0" fillId="0" borderId="13" xfId="0" applyBorder="1" applyAlignment="1">
      <alignment horizontal="center" vertical="center"/>
    </xf>
    <xf numFmtId="0" fontId="0" fillId="0" borderId="4" xfId="0" applyBorder="1" applyAlignment="1">
      <alignment horizontal="center" vertical="center"/>
    </xf>
    <xf numFmtId="0" fontId="1" fillId="0" borderId="42" xfId="0" applyFont="1" applyBorder="1" applyAlignment="1">
      <alignment horizontal="center" vertical="center"/>
    </xf>
    <xf numFmtId="0" fontId="1" fillId="0" borderId="43" xfId="0" applyFont="1" applyBorder="1" applyAlignment="1">
      <alignment horizontal="center" vertical="center"/>
    </xf>
    <xf numFmtId="0" fontId="1" fillId="0" borderId="47" xfId="0" applyFont="1" applyBorder="1" applyAlignment="1">
      <alignment horizontal="center" vertical="center"/>
    </xf>
    <xf numFmtId="0" fontId="1" fillId="0" borderId="48" xfId="0" applyFont="1" applyBorder="1" applyAlignment="1">
      <alignment horizontal="center" vertical="center"/>
    </xf>
    <xf numFmtId="0" fontId="0" fillId="0" borderId="16" xfId="0" applyFont="1" applyBorder="1" applyAlignment="1">
      <alignment horizontal="center" vertical="center"/>
    </xf>
    <xf numFmtId="0" fontId="0" fillId="0" borderId="12" xfId="0" applyFont="1" applyBorder="1" applyAlignment="1">
      <alignment horizontal="center" vertical="center"/>
    </xf>
    <xf numFmtId="0" fontId="0" fillId="0" borderId="17" xfId="0" applyFont="1" applyBorder="1" applyAlignment="1">
      <alignment horizontal="center" vertical="center"/>
    </xf>
    <xf numFmtId="0" fontId="2" fillId="10" borderId="5" xfId="0" applyFont="1" applyFill="1" applyBorder="1" applyAlignment="1">
      <alignment horizontal="left" vertical="center" wrapText="1"/>
    </xf>
    <xf numFmtId="0" fontId="2" fillId="10" borderId="14" xfId="0" applyFont="1" applyFill="1" applyBorder="1" applyAlignment="1">
      <alignment horizontal="left" vertical="center" wrapText="1"/>
    </xf>
    <xf numFmtId="0" fontId="27" fillId="10" borderId="5" xfId="0" applyFont="1" applyFill="1" applyBorder="1" applyAlignment="1">
      <alignment horizontal="left" vertical="center" wrapText="1"/>
    </xf>
    <xf numFmtId="0" fontId="27" fillId="10" borderId="14" xfId="0" applyFont="1" applyFill="1" applyBorder="1" applyAlignment="1">
      <alignment horizontal="left" vertical="center" wrapText="1"/>
    </xf>
    <xf numFmtId="0" fontId="0" fillId="0" borderId="1" xfId="0" applyFont="1" applyBorder="1" applyAlignment="1">
      <alignment horizontal="justify" vertical="top"/>
    </xf>
    <xf numFmtId="0" fontId="21" fillId="2" borderId="10" xfId="0" applyFont="1" applyFill="1" applyBorder="1" applyAlignment="1">
      <alignment horizontal="center" vertical="center"/>
    </xf>
    <xf numFmtId="0" fontId="21" fillId="2" borderId="0" xfId="0" applyFont="1" applyFill="1" applyBorder="1" applyAlignment="1">
      <alignment horizontal="center" vertical="center"/>
    </xf>
    <xf numFmtId="0" fontId="21" fillId="2" borderId="7" xfId="0" applyFont="1" applyFill="1" applyBorder="1" applyAlignment="1">
      <alignment horizontal="left" vertical="center"/>
    </xf>
    <xf numFmtId="0" fontId="21" fillId="2" borderId="8" xfId="0" applyFont="1" applyFill="1" applyBorder="1" applyAlignment="1">
      <alignment horizontal="left" vertical="center"/>
    </xf>
    <xf numFmtId="0" fontId="21" fillId="2" borderId="9" xfId="0" applyFont="1" applyFill="1" applyBorder="1" applyAlignment="1">
      <alignment horizontal="left" vertical="center"/>
    </xf>
    <xf numFmtId="0" fontId="4" fillId="0" borderId="0" xfId="0" applyFont="1" applyFill="1" applyAlignment="1">
      <alignment horizontal="left" vertical="center" wrapText="1"/>
    </xf>
    <xf numFmtId="0" fontId="21" fillId="2" borderId="6" xfId="0" applyFont="1" applyFill="1" applyBorder="1" applyAlignment="1">
      <alignment horizontal="center" vertical="center"/>
    </xf>
    <xf numFmtId="0" fontId="0" fillId="0" borderId="5" xfId="0" applyFont="1" applyBorder="1" applyAlignment="1">
      <alignment horizontal="justify" vertical="center"/>
    </xf>
    <xf numFmtId="0" fontId="0" fillId="0" borderId="14" xfId="0" applyFont="1" applyBorder="1" applyAlignment="1">
      <alignment horizontal="justify" vertical="center"/>
    </xf>
    <xf numFmtId="0" fontId="0" fillId="0" borderId="5" xfId="0" applyFont="1" applyFill="1" applyBorder="1" applyAlignment="1">
      <alignment horizontal="justify" vertical="center"/>
    </xf>
    <xf numFmtId="0" fontId="0" fillId="0" borderId="14" xfId="0" applyFont="1" applyFill="1" applyBorder="1" applyAlignment="1">
      <alignment horizontal="justify"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23" fillId="2" borderId="10" xfId="0" applyFont="1" applyFill="1" applyBorder="1" applyAlignment="1">
      <alignment horizontal="left" vertical="center"/>
    </xf>
    <xf numFmtId="0" fontId="23" fillId="2" borderId="0" xfId="0" applyFont="1" applyFill="1" applyBorder="1" applyAlignment="1">
      <alignment horizontal="left" vertical="center"/>
    </xf>
    <xf numFmtId="0" fontId="23" fillId="3" borderId="8" xfId="0" applyFont="1" applyFill="1" applyBorder="1" applyAlignment="1" applyProtection="1">
      <alignment horizontal="left" vertical="center"/>
      <protection locked="0"/>
    </xf>
    <xf numFmtId="0" fontId="23"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23" fillId="2" borderId="1"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3" xfId="0" applyFont="1" applyFill="1" applyBorder="1" applyAlignment="1">
      <alignment horizontal="center"/>
    </xf>
    <xf numFmtId="0" fontId="0" fillId="0" borderId="4" xfId="0" applyFont="1" applyFill="1" applyBorder="1" applyAlignment="1">
      <alignment horizontal="center"/>
    </xf>
    <xf numFmtId="14" fontId="0" fillId="0" borderId="13" xfId="0" applyNumberFormat="1" applyFont="1" applyFill="1" applyBorder="1" applyAlignment="1">
      <alignment horizontal="center" vertical="center" wrapText="1"/>
    </xf>
    <xf numFmtId="14" fontId="0" fillId="0" borderId="4" xfId="0" applyNumberFormat="1" applyFont="1" applyFill="1" applyBorder="1" applyAlignment="1">
      <alignment horizontal="center" vertical="center" wrapText="1"/>
    </xf>
    <xf numFmtId="0" fontId="2" fillId="10" borderId="5" xfId="0" applyFont="1" applyFill="1" applyBorder="1" applyAlignment="1">
      <alignment horizontal="center" vertical="top" wrapText="1"/>
    </xf>
    <xf numFmtId="0" fontId="2" fillId="10" borderId="14" xfId="0" applyFont="1" applyFill="1" applyBorder="1" applyAlignment="1">
      <alignment horizontal="center" vertical="top" wrapText="1"/>
    </xf>
    <xf numFmtId="0" fontId="2" fillId="10" borderId="5" xfId="0" applyFont="1" applyFill="1" applyBorder="1" applyAlignment="1">
      <alignment horizontal="center" vertical="center" wrapText="1"/>
    </xf>
    <xf numFmtId="0" fontId="2" fillId="10" borderId="14" xfId="0" applyFont="1" applyFill="1" applyBorder="1" applyAlignment="1">
      <alignment horizontal="center" vertical="center" wrapText="1"/>
    </xf>
    <xf numFmtId="0" fontId="7" fillId="0" borderId="15" xfId="0" applyFont="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B16" workbookViewId="0">
      <selection activeCell="B32" sqref="B32"/>
    </sheetView>
  </sheetViews>
  <sheetFormatPr baseColWidth="10" defaultRowHeight="15.75" x14ac:dyDescent="0.25"/>
  <cols>
    <col min="1" max="1" width="24.85546875" style="63" customWidth="1"/>
    <col min="2" max="2" width="55.5703125" style="63" customWidth="1"/>
    <col min="3" max="3" width="41.28515625" style="63" customWidth="1"/>
    <col min="4" max="4" width="29.42578125" style="63" customWidth="1"/>
    <col min="5" max="5" width="29.140625" style="63" customWidth="1"/>
    <col min="6" max="16384" width="11.42578125" style="22"/>
  </cols>
  <sheetData>
    <row r="1" spans="1:5" ht="15.75" customHeight="1" x14ac:dyDescent="0.25">
      <c r="A1" s="207" t="s">
        <v>82</v>
      </c>
      <c r="B1" s="208"/>
      <c r="C1" s="208"/>
      <c r="D1" s="208"/>
      <c r="E1" s="39"/>
    </row>
    <row r="2" spans="1:5" ht="27.75" customHeight="1" x14ac:dyDescent="0.25">
      <c r="A2" s="40"/>
      <c r="B2" s="209" t="s">
        <v>71</v>
      </c>
      <c r="C2" s="209"/>
      <c r="D2" s="209"/>
      <c r="E2" s="41"/>
    </row>
    <row r="3" spans="1:5" ht="21" customHeight="1" x14ac:dyDescent="0.25">
      <c r="A3" s="42"/>
      <c r="B3" s="209" t="s">
        <v>136</v>
      </c>
      <c r="C3" s="209"/>
      <c r="D3" s="209"/>
      <c r="E3" s="43"/>
    </row>
    <row r="4" spans="1:5" thickBot="1" x14ac:dyDescent="0.3">
      <c r="A4" s="44"/>
      <c r="B4" s="45"/>
      <c r="C4" s="45"/>
      <c r="D4" s="45"/>
      <c r="E4" s="46"/>
    </row>
    <row r="5" spans="1:5" ht="26.25" customHeight="1" thickBot="1" x14ac:dyDescent="0.3">
      <c r="A5" s="44"/>
      <c r="B5" s="212" t="s">
        <v>146</v>
      </c>
      <c r="C5" s="213"/>
      <c r="D5" s="214"/>
      <c r="E5" s="46"/>
    </row>
    <row r="6" spans="1:5" ht="27.75" customHeight="1" thickBot="1" x14ac:dyDescent="0.3">
      <c r="A6" s="44"/>
      <c r="B6" s="67" t="s">
        <v>147</v>
      </c>
      <c r="C6" s="210"/>
      <c r="D6" s="211"/>
      <c r="E6" s="46"/>
    </row>
    <row r="7" spans="1:5" ht="29.25" customHeight="1" thickBot="1" x14ac:dyDescent="0.3">
      <c r="A7" s="44"/>
      <c r="B7" s="67" t="s">
        <v>148</v>
      </c>
      <c r="C7" s="220" t="s">
        <v>137</v>
      </c>
      <c r="D7" s="221"/>
      <c r="E7" s="46"/>
    </row>
    <row r="8" spans="1:5" ht="16.5" thickBot="1" x14ac:dyDescent="0.3">
      <c r="A8" s="44"/>
      <c r="B8" s="68" t="s">
        <v>149</v>
      </c>
      <c r="C8" s="218">
        <v>2819179350</v>
      </c>
      <c r="D8" s="219"/>
      <c r="E8" s="46"/>
    </row>
    <row r="9" spans="1:5" ht="23.25" customHeight="1" thickBot="1" x14ac:dyDescent="0.3">
      <c r="A9" s="44"/>
      <c r="B9" s="68" t="s">
        <v>150</v>
      </c>
      <c r="C9" s="218">
        <v>2714765300</v>
      </c>
      <c r="D9" s="219"/>
      <c r="E9" s="46"/>
    </row>
    <row r="10" spans="1:5" ht="26.25" customHeight="1" thickBot="1" x14ac:dyDescent="0.3">
      <c r="A10" s="44"/>
      <c r="B10" s="68" t="s">
        <v>151</v>
      </c>
      <c r="C10" s="218">
        <v>1908688834</v>
      </c>
      <c r="D10" s="219"/>
      <c r="E10" s="46"/>
    </row>
    <row r="11" spans="1:5" ht="21.75" customHeight="1" thickBot="1" x14ac:dyDescent="0.3">
      <c r="A11" s="44"/>
      <c r="B11" s="68" t="s">
        <v>152</v>
      </c>
      <c r="C11" s="218">
        <v>1461796700</v>
      </c>
      <c r="D11" s="219"/>
      <c r="E11" s="46"/>
    </row>
    <row r="12" spans="1:5" ht="32.25" thickBot="1" x14ac:dyDescent="0.3">
      <c r="A12" s="44"/>
      <c r="B12" s="69" t="s">
        <v>138</v>
      </c>
      <c r="C12" s="222">
        <f>+C8+C9+C10</f>
        <v>7442633484</v>
      </c>
      <c r="D12" s="219"/>
      <c r="E12" s="46"/>
    </row>
    <row r="13" spans="1:5" ht="36.75" customHeight="1" thickBot="1" x14ac:dyDescent="0.3">
      <c r="A13" s="44"/>
      <c r="B13" s="69" t="s">
        <v>139</v>
      </c>
      <c r="C13" s="216">
        <f>C12/616000</f>
        <v>12082.197214285714</v>
      </c>
      <c r="D13" s="217"/>
      <c r="E13" s="46"/>
    </row>
    <row r="14" spans="1:5" ht="24.75" customHeight="1" x14ac:dyDescent="0.25">
      <c r="A14" s="44"/>
      <c r="B14" s="45"/>
      <c r="C14" s="47"/>
      <c r="D14" s="48"/>
      <c r="E14" s="46"/>
    </row>
    <row r="15" spans="1:5" ht="28.5" customHeight="1" thickBot="1" x14ac:dyDescent="0.3">
      <c r="A15" s="44"/>
      <c r="B15" s="45" t="s">
        <v>140</v>
      </c>
      <c r="C15" s="47"/>
      <c r="D15" s="48"/>
      <c r="E15" s="46"/>
    </row>
    <row r="16" spans="1:5" ht="27" customHeight="1" x14ac:dyDescent="0.25">
      <c r="A16" s="44"/>
      <c r="B16" s="49" t="s">
        <v>72</v>
      </c>
      <c r="C16" s="50">
        <v>2366724885</v>
      </c>
      <c r="D16" s="51"/>
      <c r="E16" s="46"/>
    </row>
    <row r="17" spans="1:6" ht="28.5" customHeight="1" x14ac:dyDescent="0.25">
      <c r="A17" s="44"/>
      <c r="B17" s="44" t="s">
        <v>73</v>
      </c>
      <c r="C17" s="52">
        <v>2737357594</v>
      </c>
      <c r="D17" s="46"/>
      <c r="E17" s="46"/>
    </row>
    <row r="18" spans="1:6" ht="15" x14ac:dyDescent="0.25">
      <c r="A18" s="44"/>
      <c r="B18" s="44" t="s">
        <v>74</v>
      </c>
      <c r="C18" s="52">
        <v>33183328</v>
      </c>
      <c r="D18" s="46"/>
      <c r="E18" s="46"/>
    </row>
    <row r="19" spans="1:6" ht="27" customHeight="1" thickBot="1" x14ac:dyDescent="0.3">
      <c r="A19" s="44"/>
      <c r="B19" s="53" t="s">
        <v>75</v>
      </c>
      <c r="C19" s="54">
        <v>623047328</v>
      </c>
      <c r="D19" s="55"/>
      <c r="E19" s="46"/>
    </row>
    <row r="20" spans="1:6" ht="27" customHeight="1" thickBot="1" x14ac:dyDescent="0.3">
      <c r="A20" s="44"/>
      <c r="B20" s="198" t="s">
        <v>76</v>
      </c>
      <c r="C20" s="199"/>
      <c r="D20" s="200"/>
      <c r="E20" s="46"/>
    </row>
    <row r="21" spans="1:6" ht="16.5" thickBot="1" x14ac:dyDescent="0.3">
      <c r="A21" s="44"/>
      <c r="B21" s="198" t="s">
        <v>77</v>
      </c>
      <c r="C21" s="199"/>
      <c r="D21" s="200"/>
      <c r="E21" s="46"/>
    </row>
    <row r="22" spans="1:6" x14ac:dyDescent="0.25">
      <c r="A22" s="44"/>
      <c r="B22" s="56" t="s">
        <v>141</v>
      </c>
      <c r="C22" s="57">
        <f>C16/C18</f>
        <v>71.32271015734166</v>
      </c>
      <c r="D22" s="48" t="s">
        <v>153</v>
      </c>
      <c r="E22" s="46"/>
    </row>
    <row r="23" spans="1:6" ht="16.5" thickBot="1" x14ac:dyDescent="0.3">
      <c r="A23" s="44"/>
      <c r="B23" s="73" t="s">
        <v>78</v>
      </c>
      <c r="C23" s="58">
        <f>C19/C17</f>
        <v>0.22760903776899818</v>
      </c>
      <c r="D23" s="59" t="s">
        <v>154</v>
      </c>
      <c r="E23" s="46"/>
    </row>
    <row r="24" spans="1:6" ht="16.5" thickBot="1" x14ac:dyDescent="0.3">
      <c r="A24" s="44"/>
      <c r="B24" s="60"/>
      <c r="C24" s="61"/>
      <c r="D24" s="45"/>
      <c r="E24" s="62"/>
    </row>
    <row r="25" spans="1:6" ht="15.75" customHeight="1" x14ac:dyDescent="0.25">
      <c r="A25" s="201"/>
      <c r="B25" s="202" t="s">
        <v>79</v>
      </c>
      <c r="C25" s="204" t="s">
        <v>155</v>
      </c>
      <c r="D25" s="205"/>
      <c r="E25" s="206"/>
      <c r="F25" s="195"/>
    </row>
    <row r="26" spans="1:6" ht="16.5" thickBot="1" x14ac:dyDescent="0.3">
      <c r="A26" s="201"/>
      <c r="B26" s="203"/>
      <c r="C26" s="196" t="s">
        <v>80</v>
      </c>
      <c r="D26" s="197"/>
      <c r="E26" s="206"/>
      <c r="F26" s="195"/>
    </row>
    <row r="27" spans="1:6" ht="21" customHeight="1" thickBot="1" x14ac:dyDescent="0.3">
      <c r="A27" s="53"/>
      <c r="B27" s="215"/>
      <c r="C27" s="215"/>
      <c r="D27" s="215"/>
      <c r="E27" s="55"/>
      <c r="F27" s="38"/>
    </row>
    <row r="28" spans="1:6" x14ac:dyDescent="0.25">
      <c r="B28" s="64" t="s">
        <v>142</v>
      </c>
    </row>
  </sheetData>
  <sheetProtection algorithmName="SHA-512" hashValue="EqmzHlKebcO+9oNbtm2blIgyeKjVwAlBevUqgMGpiUZypwM86OCq/9Rt2PvUWaFewou241zNmQ5delaDzEPjZg==" saltValue="LLg/S2Pkr7zt8DcJhYRSEg==" spinCount="100000" sheet="1" objects="1" scenarios="1"/>
  <mergeCells count="21">
    <mergeCell ref="B27:D27"/>
    <mergeCell ref="C13:D13"/>
    <mergeCell ref="B20:D20"/>
    <mergeCell ref="C8:D8"/>
    <mergeCell ref="C7:D7"/>
    <mergeCell ref="C9:D9"/>
    <mergeCell ref="C10:D10"/>
    <mergeCell ref="C11:D11"/>
    <mergeCell ref="C12:D12"/>
    <mergeCell ref="A1:D1"/>
    <mergeCell ref="B2:D2"/>
    <mergeCell ref="B3:D3"/>
    <mergeCell ref="C6:D6"/>
    <mergeCell ref="B5:D5"/>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34"/>
  <sheetViews>
    <sheetView topLeftCell="A28" workbookViewId="0">
      <selection activeCell="H17" sqref="H17:L17"/>
    </sheetView>
  </sheetViews>
  <sheetFormatPr baseColWidth="10" defaultRowHeight="15" x14ac:dyDescent="0.25"/>
  <sheetData>
    <row r="1" spans="1:15" s="22" customFormat="1" x14ac:dyDescent="0.25">
      <c r="A1" s="167"/>
      <c r="B1" s="167"/>
      <c r="C1" s="167"/>
      <c r="D1" s="167"/>
      <c r="E1" s="168"/>
      <c r="F1" s="169"/>
      <c r="G1" s="167"/>
      <c r="H1" s="167"/>
      <c r="I1" s="167"/>
      <c r="J1" s="167"/>
      <c r="K1" s="167"/>
      <c r="L1" s="167"/>
      <c r="M1" s="167"/>
      <c r="N1" s="167"/>
      <c r="O1" s="167"/>
    </row>
    <row r="2" spans="1:15" s="22" customFormat="1" x14ac:dyDescent="0.25">
      <c r="A2" s="167"/>
      <c r="B2" s="167"/>
      <c r="C2" s="167"/>
      <c r="D2" s="167"/>
      <c r="E2" s="168"/>
      <c r="F2" s="169"/>
      <c r="G2" s="167"/>
      <c r="H2" s="167"/>
      <c r="I2" s="167"/>
      <c r="J2" s="167"/>
      <c r="K2" s="167"/>
      <c r="L2" s="167"/>
      <c r="M2" s="167"/>
      <c r="N2" s="167"/>
      <c r="O2" s="167"/>
    </row>
    <row r="3" spans="1:15" s="22" customFormat="1" x14ac:dyDescent="0.25">
      <c r="A3" s="254" t="s">
        <v>60</v>
      </c>
      <c r="B3" s="254"/>
      <c r="C3" s="254"/>
      <c r="D3" s="254"/>
      <c r="E3" s="254"/>
      <c r="F3" s="254"/>
      <c r="G3" s="254"/>
      <c r="H3" s="254"/>
      <c r="I3" s="254"/>
      <c r="J3" s="254"/>
      <c r="K3" s="254"/>
      <c r="L3" s="254"/>
      <c r="M3" s="167"/>
      <c r="N3" s="167"/>
      <c r="O3" s="167"/>
    </row>
    <row r="4" spans="1:15" s="22" customFormat="1" x14ac:dyDescent="0.25">
      <c r="A4" s="170"/>
      <c r="B4" s="167"/>
      <c r="C4" s="167"/>
      <c r="D4" s="167"/>
      <c r="E4" s="168"/>
      <c r="F4" s="169"/>
      <c r="G4" s="167"/>
      <c r="H4" s="167"/>
      <c r="I4" s="167"/>
      <c r="J4" s="167"/>
      <c r="K4" s="167"/>
      <c r="L4" s="167"/>
      <c r="M4" s="167"/>
      <c r="N4" s="167"/>
      <c r="O4" s="167"/>
    </row>
    <row r="5" spans="1:15" s="22" customFormat="1" x14ac:dyDescent="0.25">
      <c r="A5" s="254" t="s">
        <v>280</v>
      </c>
      <c r="B5" s="254"/>
      <c r="C5" s="254"/>
      <c r="D5" s="254"/>
      <c r="E5" s="254"/>
      <c r="F5" s="254"/>
      <c r="G5" s="254"/>
      <c r="H5" s="254"/>
      <c r="I5" s="254"/>
      <c r="J5" s="254"/>
      <c r="K5" s="254"/>
      <c r="L5" s="254"/>
      <c r="M5" s="167"/>
      <c r="N5" s="167"/>
      <c r="O5" s="167"/>
    </row>
    <row r="6" spans="1:15" s="22" customFormat="1" x14ac:dyDescent="0.25">
      <c r="A6" s="171"/>
      <c r="B6" s="167"/>
      <c r="C6" s="167"/>
      <c r="D6" s="167"/>
      <c r="E6" s="168"/>
      <c r="F6" s="169"/>
      <c r="G6" s="167"/>
      <c r="H6" s="167"/>
      <c r="I6" s="167"/>
      <c r="J6" s="167"/>
      <c r="K6" s="167"/>
      <c r="L6" s="167"/>
      <c r="M6" s="167"/>
      <c r="N6" s="167"/>
      <c r="O6" s="167"/>
    </row>
    <row r="7" spans="1:15" s="22" customFormat="1" ht="57.75" customHeight="1" x14ac:dyDescent="0.25">
      <c r="A7" s="255" t="s">
        <v>281</v>
      </c>
      <c r="B7" s="255"/>
      <c r="C7" s="255"/>
      <c r="D7" s="255"/>
      <c r="E7" s="255"/>
      <c r="F7" s="255"/>
      <c r="G7" s="255"/>
      <c r="H7" s="255"/>
      <c r="I7" s="255"/>
      <c r="J7" s="255"/>
      <c r="K7" s="255"/>
      <c r="L7" s="255"/>
      <c r="M7" s="167"/>
      <c r="N7" s="167"/>
      <c r="O7" s="167"/>
    </row>
    <row r="8" spans="1:15" s="22" customFormat="1" ht="18" customHeight="1" x14ac:dyDescent="0.25">
      <c r="A8" s="255"/>
      <c r="B8" s="255"/>
      <c r="C8" s="255"/>
      <c r="D8" s="255"/>
      <c r="E8" s="255"/>
      <c r="F8" s="255"/>
      <c r="G8" s="255"/>
      <c r="H8" s="255"/>
      <c r="I8" s="255"/>
      <c r="J8" s="255"/>
      <c r="K8" s="255"/>
      <c r="L8" s="255"/>
      <c r="M8" s="167"/>
      <c r="N8" s="167"/>
      <c r="O8" s="167"/>
    </row>
    <row r="9" spans="1:15" s="22" customFormat="1" ht="11.25" customHeight="1" x14ac:dyDescent="0.25">
      <c r="A9" s="255" t="s">
        <v>319</v>
      </c>
      <c r="B9" s="255"/>
      <c r="C9" s="255"/>
      <c r="D9" s="255"/>
      <c r="E9" s="255"/>
      <c r="F9" s="255"/>
      <c r="G9" s="255"/>
      <c r="H9" s="255"/>
      <c r="I9" s="255"/>
      <c r="J9" s="255"/>
      <c r="K9" s="255"/>
      <c r="L9" s="255"/>
      <c r="M9" s="167"/>
      <c r="N9" s="167"/>
      <c r="O9" s="167"/>
    </row>
    <row r="10" spans="1:15" s="22" customFormat="1" ht="10.5" customHeight="1" x14ac:dyDescent="0.25">
      <c r="A10" s="255"/>
      <c r="B10" s="255"/>
      <c r="C10" s="255"/>
      <c r="D10" s="255"/>
      <c r="E10" s="255"/>
      <c r="F10" s="255"/>
      <c r="G10" s="255"/>
      <c r="H10" s="255"/>
      <c r="I10" s="255"/>
      <c r="J10" s="255"/>
      <c r="K10" s="255"/>
      <c r="L10" s="255"/>
      <c r="M10" s="167"/>
      <c r="N10" s="167"/>
      <c r="O10" s="167"/>
    </row>
    <row r="11" spans="1:15" s="22" customFormat="1" ht="15.75" thickBot="1" x14ac:dyDescent="0.3">
      <c r="A11" s="167"/>
      <c r="B11" s="167"/>
      <c r="C11" s="167"/>
      <c r="D11" s="167"/>
      <c r="E11" s="168"/>
      <c r="F11" s="169"/>
      <c r="G11" s="167"/>
      <c r="H11" s="167"/>
      <c r="I11" s="167"/>
      <c r="J11" s="167"/>
      <c r="K11" s="167"/>
      <c r="L11" s="167"/>
      <c r="M11" s="167"/>
      <c r="N11" s="167"/>
      <c r="O11" s="167"/>
    </row>
    <row r="12" spans="1:15" s="22" customFormat="1" ht="15.75" thickBot="1" x14ac:dyDescent="0.3">
      <c r="A12" s="13"/>
      <c r="B12" s="256" t="s">
        <v>81</v>
      </c>
      <c r="C12" s="257"/>
      <c r="D12" s="257"/>
      <c r="E12" s="257"/>
      <c r="F12" s="257"/>
      <c r="G12" s="257"/>
      <c r="H12" s="257"/>
      <c r="I12" s="257"/>
      <c r="J12" s="257"/>
      <c r="K12" s="257"/>
      <c r="L12" s="258"/>
      <c r="M12" s="167"/>
      <c r="N12" s="167"/>
      <c r="O12" s="167"/>
    </row>
    <row r="13" spans="1:15" s="22" customFormat="1" x14ac:dyDescent="0.25">
      <c r="E13" s="176"/>
      <c r="F13" s="177"/>
    </row>
    <row r="14" spans="1:15" s="22" customFormat="1" x14ac:dyDescent="0.25">
      <c r="A14" s="248" t="s">
        <v>285</v>
      </c>
      <c r="B14" s="248"/>
      <c r="C14" s="248"/>
      <c r="D14" s="248"/>
      <c r="E14" s="248"/>
      <c r="F14" s="248"/>
      <c r="G14" s="248"/>
      <c r="H14" s="248"/>
      <c r="I14" s="248"/>
      <c r="J14" s="248"/>
      <c r="K14" s="248"/>
      <c r="L14" s="248"/>
    </row>
    <row r="15" spans="1:15" s="22" customFormat="1" x14ac:dyDescent="0.25">
      <c r="E15" s="176"/>
      <c r="F15" s="177"/>
    </row>
    <row r="16" spans="1:15" s="22" customFormat="1" ht="27.75" customHeight="1" x14ac:dyDescent="0.25">
      <c r="A16" s="249" t="s">
        <v>61</v>
      </c>
      <c r="B16" s="249"/>
      <c r="C16" s="249"/>
      <c r="D16" s="249"/>
      <c r="E16" s="14" t="s">
        <v>62</v>
      </c>
      <c r="F16" s="166" t="s">
        <v>63</v>
      </c>
      <c r="G16" s="166" t="s">
        <v>64</v>
      </c>
      <c r="H16" s="249" t="s">
        <v>3</v>
      </c>
      <c r="I16" s="249"/>
      <c r="J16" s="249"/>
      <c r="K16" s="249"/>
      <c r="L16" s="249"/>
    </row>
    <row r="17" spans="1:17" s="22" customFormat="1" ht="45" customHeight="1" x14ac:dyDescent="0.25">
      <c r="A17" s="250" t="s">
        <v>86</v>
      </c>
      <c r="B17" s="251"/>
      <c r="C17" s="251"/>
      <c r="D17" s="252"/>
      <c r="E17" s="15" t="s">
        <v>283</v>
      </c>
      <c r="F17" s="172" t="s">
        <v>145</v>
      </c>
      <c r="G17" s="172"/>
      <c r="H17" s="253" t="s">
        <v>286</v>
      </c>
      <c r="I17" s="253"/>
      <c r="J17" s="253"/>
      <c r="K17" s="253"/>
      <c r="L17" s="253"/>
    </row>
    <row r="18" spans="1:17" s="22" customFormat="1" ht="33.75" customHeight="1" x14ac:dyDescent="0.25">
      <c r="A18" s="223" t="s">
        <v>282</v>
      </c>
      <c r="B18" s="224"/>
      <c r="C18" s="224"/>
      <c r="D18" s="225"/>
      <c r="E18" s="16">
        <v>12</v>
      </c>
      <c r="F18" s="172" t="s">
        <v>145</v>
      </c>
      <c r="G18" s="173"/>
      <c r="H18" s="226"/>
      <c r="I18" s="226"/>
      <c r="J18" s="226"/>
      <c r="K18" s="226"/>
      <c r="L18" s="226"/>
      <c r="Q18" s="22">
        <f>2192695050*50%</f>
        <v>1096347525</v>
      </c>
    </row>
    <row r="19" spans="1:17" s="22" customFormat="1" ht="25.5" customHeight="1" x14ac:dyDescent="0.25">
      <c r="A19" s="223" t="s">
        <v>287</v>
      </c>
      <c r="B19" s="224"/>
      <c r="C19" s="224"/>
      <c r="D19" s="225"/>
      <c r="E19" s="16" t="s">
        <v>288</v>
      </c>
      <c r="F19" s="172" t="s">
        <v>145</v>
      </c>
      <c r="G19" s="173"/>
      <c r="H19" s="240"/>
      <c r="I19" s="241"/>
      <c r="J19" s="241"/>
      <c r="K19" s="241"/>
      <c r="L19" s="242"/>
      <c r="Q19" s="22">
        <f>326488560*50%</f>
        <v>163244280</v>
      </c>
    </row>
    <row r="20" spans="1:17" s="22" customFormat="1" ht="27.75" customHeight="1" x14ac:dyDescent="0.25">
      <c r="A20" s="223" t="s">
        <v>289</v>
      </c>
      <c r="B20" s="224"/>
      <c r="C20" s="224"/>
      <c r="D20" s="225"/>
      <c r="E20" s="16" t="s">
        <v>290</v>
      </c>
      <c r="F20" s="172" t="s">
        <v>145</v>
      </c>
      <c r="G20" s="172"/>
      <c r="H20" s="247"/>
      <c r="I20" s="247"/>
      <c r="J20" s="247"/>
      <c r="K20" s="247"/>
      <c r="L20" s="247"/>
    </row>
    <row r="21" spans="1:17" s="22" customFormat="1" ht="30" customHeight="1" x14ac:dyDescent="0.25">
      <c r="A21" s="237" t="s">
        <v>65</v>
      </c>
      <c r="B21" s="238"/>
      <c r="C21" s="238"/>
      <c r="D21" s="239"/>
      <c r="E21" s="16" t="s">
        <v>291</v>
      </c>
      <c r="F21" s="172" t="s">
        <v>145</v>
      </c>
      <c r="G21" s="172"/>
      <c r="H21" s="226"/>
      <c r="I21" s="226"/>
      <c r="J21" s="226"/>
      <c r="K21" s="226"/>
      <c r="L21" s="226"/>
    </row>
    <row r="22" spans="1:17" s="22" customFormat="1" ht="26.25" customHeight="1" x14ac:dyDescent="0.25">
      <c r="A22" s="237" t="s">
        <v>83</v>
      </c>
      <c r="B22" s="238"/>
      <c r="C22" s="238"/>
      <c r="D22" s="239"/>
      <c r="E22" s="17" t="s">
        <v>292</v>
      </c>
      <c r="F22" s="172" t="s">
        <v>145</v>
      </c>
      <c r="G22" s="178"/>
      <c r="H22" s="240"/>
      <c r="I22" s="241"/>
      <c r="J22" s="241"/>
      <c r="K22" s="241"/>
      <c r="L22" s="242"/>
    </row>
    <row r="23" spans="1:17" s="22" customFormat="1" ht="43.5" customHeight="1" x14ac:dyDescent="0.25">
      <c r="A23" s="243" t="s">
        <v>120</v>
      </c>
      <c r="B23" s="244"/>
      <c r="C23" s="244"/>
      <c r="D23" s="245"/>
      <c r="E23" s="17" t="s">
        <v>144</v>
      </c>
      <c r="F23" s="17" t="s">
        <v>144</v>
      </c>
      <c r="G23" s="17" t="s">
        <v>144</v>
      </c>
      <c r="H23" s="246"/>
      <c r="I23" s="246"/>
      <c r="J23" s="246"/>
      <c r="K23" s="246"/>
      <c r="L23" s="246"/>
    </row>
    <row r="24" spans="1:17" s="22" customFormat="1" ht="31.5" customHeight="1" x14ac:dyDescent="0.25">
      <c r="A24" s="237" t="s">
        <v>85</v>
      </c>
      <c r="B24" s="238"/>
      <c r="C24" s="238"/>
      <c r="D24" s="239"/>
      <c r="E24" s="17" t="s">
        <v>144</v>
      </c>
      <c r="F24" s="17" t="s">
        <v>144</v>
      </c>
      <c r="G24" s="17" t="s">
        <v>144</v>
      </c>
      <c r="H24" s="240"/>
      <c r="I24" s="241"/>
      <c r="J24" s="241"/>
      <c r="K24" s="241"/>
      <c r="L24" s="242"/>
    </row>
    <row r="25" spans="1:17" s="22" customFormat="1" ht="26.25" customHeight="1" x14ac:dyDescent="0.25">
      <c r="A25" s="223" t="s">
        <v>66</v>
      </c>
      <c r="B25" s="224"/>
      <c r="C25" s="224"/>
      <c r="D25" s="225"/>
      <c r="E25" s="16" t="s">
        <v>293</v>
      </c>
      <c r="F25" s="174" t="s">
        <v>145</v>
      </c>
      <c r="G25" s="173"/>
      <c r="H25" s="226"/>
      <c r="I25" s="226"/>
      <c r="J25" s="226"/>
      <c r="K25" s="226"/>
      <c r="L25" s="226"/>
    </row>
    <row r="26" spans="1:17" s="22" customFormat="1" ht="26.25" customHeight="1" x14ac:dyDescent="0.25">
      <c r="A26" s="223" t="s">
        <v>67</v>
      </c>
      <c r="B26" s="224"/>
      <c r="C26" s="224"/>
      <c r="D26" s="225"/>
      <c r="E26" s="16">
        <v>13</v>
      </c>
      <c r="F26" s="174" t="s">
        <v>145</v>
      </c>
      <c r="G26" s="173"/>
      <c r="H26" s="226"/>
      <c r="I26" s="226"/>
      <c r="J26" s="226"/>
      <c r="K26" s="226"/>
      <c r="L26" s="226"/>
    </row>
    <row r="27" spans="1:17" s="22" customFormat="1" ht="33.75" customHeight="1" x14ac:dyDescent="0.25">
      <c r="A27" s="223" t="s">
        <v>68</v>
      </c>
      <c r="B27" s="224"/>
      <c r="C27" s="224"/>
      <c r="D27" s="225"/>
      <c r="E27" s="17">
        <v>11</v>
      </c>
      <c r="F27" s="174" t="s">
        <v>145</v>
      </c>
      <c r="G27" s="173"/>
      <c r="H27" s="226" t="s">
        <v>284</v>
      </c>
      <c r="I27" s="226"/>
      <c r="J27" s="226"/>
      <c r="K27" s="226"/>
      <c r="L27" s="226"/>
    </row>
    <row r="28" spans="1:17" s="22" customFormat="1" ht="71.25" customHeight="1" x14ac:dyDescent="0.25">
      <c r="A28" s="223" t="s">
        <v>69</v>
      </c>
      <c r="B28" s="224"/>
      <c r="C28" s="224"/>
      <c r="D28" s="225"/>
      <c r="E28" s="17" t="s">
        <v>294</v>
      </c>
      <c r="F28" s="174" t="s">
        <v>145</v>
      </c>
      <c r="G28" s="173"/>
      <c r="H28" s="226" t="s">
        <v>284</v>
      </c>
      <c r="I28" s="226"/>
      <c r="J28" s="226"/>
      <c r="K28" s="226"/>
      <c r="L28" s="226"/>
    </row>
    <row r="29" spans="1:17" s="22" customFormat="1" ht="35.25" customHeight="1" x14ac:dyDescent="0.25">
      <c r="A29" s="223" t="s">
        <v>70</v>
      </c>
      <c r="B29" s="224"/>
      <c r="C29" s="224"/>
      <c r="D29" s="225"/>
      <c r="E29" s="17">
        <v>8</v>
      </c>
      <c r="F29" s="174" t="s">
        <v>145</v>
      </c>
      <c r="G29" s="173"/>
      <c r="H29" s="226" t="s">
        <v>284</v>
      </c>
      <c r="I29" s="226"/>
      <c r="J29" s="226"/>
      <c r="K29" s="226"/>
      <c r="L29" s="226"/>
    </row>
    <row r="30" spans="1:17" s="22" customFormat="1" ht="31.5" customHeight="1" x14ac:dyDescent="0.25">
      <c r="A30" s="223" t="s">
        <v>84</v>
      </c>
      <c r="B30" s="224"/>
      <c r="C30" s="224"/>
      <c r="D30" s="225"/>
      <c r="E30" s="16" t="s">
        <v>295</v>
      </c>
      <c r="F30" s="174" t="s">
        <v>145</v>
      </c>
      <c r="G30" s="172"/>
      <c r="H30" s="234"/>
      <c r="I30" s="235"/>
      <c r="J30" s="235"/>
      <c r="K30" s="235"/>
      <c r="L30" s="236"/>
    </row>
    <row r="31" spans="1:17" s="22" customFormat="1" ht="29.25" customHeight="1" x14ac:dyDescent="0.25">
      <c r="A31" s="227" t="s">
        <v>87</v>
      </c>
      <c r="B31" s="228"/>
      <c r="C31" s="228"/>
      <c r="D31" s="229"/>
      <c r="E31" s="179" t="s">
        <v>296</v>
      </c>
      <c r="F31" s="180" t="s">
        <v>145</v>
      </c>
      <c r="G31" s="174"/>
      <c r="H31" s="230"/>
      <c r="I31" s="231"/>
      <c r="J31" s="231"/>
      <c r="K31" s="231"/>
      <c r="L31" s="232"/>
    </row>
    <row r="32" spans="1:17" s="22" customFormat="1" ht="31.5" customHeight="1" x14ac:dyDescent="0.25">
      <c r="A32" s="233" t="s">
        <v>88</v>
      </c>
      <c r="B32" s="233"/>
      <c r="C32" s="233"/>
      <c r="D32" s="233"/>
      <c r="E32" s="175" t="s">
        <v>144</v>
      </c>
      <c r="F32" s="174" t="s">
        <v>144</v>
      </c>
      <c r="G32" s="172" t="s">
        <v>144</v>
      </c>
      <c r="H32" s="226"/>
      <c r="I32" s="226"/>
      <c r="J32" s="226"/>
      <c r="K32" s="226"/>
      <c r="L32" s="226"/>
    </row>
    <row r="33" spans="5:6" s="22" customFormat="1" x14ac:dyDescent="0.25">
      <c r="E33" s="176"/>
      <c r="F33" s="177"/>
    </row>
    <row r="34" spans="5:6" s="22" customFormat="1" x14ac:dyDescent="0.25">
      <c r="E34" s="176"/>
      <c r="F34" s="177"/>
    </row>
  </sheetData>
  <sheetProtection algorithmName="SHA-512" hashValue="tBg0xsDKqXOtHzi0pFRTpNWDvRMYK9484qXsfFJXwdk6JtZ8lOCiqLPwZXOjUpORLV2EU9C0AHQrvpXILw12nw==" saltValue="it+U5nTMwDSuEQduRPpM7Q==" spinCount="100000" sheet="1" objects="1" scenarios="1"/>
  <mergeCells count="40">
    <mergeCell ref="A3:L3"/>
    <mergeCell ref="A5:L5"/>
    <mergeCell ref="A7:L8"/>
    <mergeCell ref="A9:L10"/>
    <mergeCell ref="B12:L12"/>
    <mergeCell ref="A14:L14"/>
    <mergeCell ref="A16:D16"/>
    <mergeCell ref="H16:L16"/>
    <mergeCell ref="A17:D17"/>
    <mergeCell ref="H17:L17"/>
    <mergeCell ref="A18:D18"/>
    <mergeCell ref="H18:L18"/>
    <mergeCell ref="A19:D19"/>
    <mergeCell ref="H19:L19"/>
    <mergeCell ref="A20:D20"/>
    <mergeCell ref="H20:L20"/>
    <mergeCell ref="A21:D21"/>
    <mergeCell ref="H21:L21"/>
    <mergeCell ref="A22:D22"/>
    <mergeCell ref="H22:L22"/>
    <mergeCell ref="A23:D23"/>
    <mergeCell ref="H23:L23"/>
    <mergeCell ref="A24:D24"/>
    <mergeCell ref="H24:L24"/>
    <mergeCell ref="A25:D25"/>
    <mergeCell ref="H25:L25"/>
    <mergeCell ref="A26:D26"/>
    <mergeCell ref="H26:L26"/>
    <mergeCell ref="A27:D27"/>
    <mergeCell ref="H27:L27"/>
    <mergeCell ref="A31:D31"/>
    <mergeCell ref="H31:L31"/>
    <mergeCell ref="A32:D32"/>
    <mergeCell ref="H32:L32"/>
    <mergeCell ref="A28:D28"/>
    <mergeCell ref="H28:L28"/>
    <mergeCell ref="A29:D29"/>
    <mergeCell ref="H29:L29"/>
    <mergeCell ref="A30:D30"/>
    <mergeCell ref="H30:L30"/>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2:Z131"/>
  <sheetViews>
    <sheetView tabSelected="1" topLeftCell="A12" zoomScaleNormal="100" workbookViewId="0">
      <selection activeCell="E37" sqref="E37"/>
    </sheetView>
  </sheetViews>
  <sheetFormatPr baseColWidth="10" defaultRowHeight="15" x14ac:dyDescent="0.25"/>
  <cols>
    <col min="1" max="1" width="3.140625" style="84" bestFit="1" customWidth="1"/>
    <col min="2" max="2" width="51" style="84" customWidth="1"/>
    <col min="3" max="3" width="31.140625" style="84" customWidth="1"/>
    <col min="4" max="4" width="47.7109375" style="84" customWidth="1"/>
    <col min="5" max="5" width="25" style="84" customWidth="1"/>
    <col min="6" max="7" width="29.7109375" style="84" customWidth="1"/>
    <col min="8" max="8" width="24.5703125" style="84" customWidth="1"/>
    <col min="9" max="9" width="24" style="84" customWidth="1"/>
    <col min="10" max="10" width="24.42578125" style="84" customWidth="1"/>
    <col min="11" max="11" width="19.7109375" style="84" bestFit="1" customWidth="1"/>
    <col min="12" max="12" width="41.85546875" style="84" customWidth="1"/>
    <col min="13" max="13" width="18.7109375" style="84" customWidth="1"/>
    <col min="14" max="14" width="22.140625" style="84" customWidth="1"/>
    <col min="15" max="15" width="48.5703125" style="84" customWidth="1"/>
    <col min="16" max="16" width="23.5703125" style="84" customWidth="1"/>
    <col min="17" max="17" width="70" style="84" customWidth="1"/>
    <col min="18" max="22" width="6.42578125" style="84" customWidth="1"/>
    <col min="23" max="251" width="11.42578125" style="84"/>
    <col min="252" max="252" width="1" style="84" customWidth="1"/>
    <col min="253" max="253" width="4.28515625" style="84" customWidth="1"/>
    <col min="254" max="254" width="34.7109375" style="84" customWidth="1"/>
    <col min="255" max="255" width="0" style="84" hidden="1" customWidth="1"/>
    <col min="256" max="256" width="20" style="84" customWidth="1"/>
    <col min="257" max="257" width="20.85546875" style="84" customWidth="1"/>
    <col min="258" max="258" width="25" style="84" customWidth="1"/>
    <col min="259" max="259" width="18.7109375" style="84" customWidth="1"/>
    <col min="260" max="260" width="29.7109375" style="84" customWidth="1"/>
    <col min="261" max="261" width="13.42578125" style="84" customWidth="1"/>
    <col min="262" max="262" width="13.85546875" style="84" customWidth="1"/>
    <col min="263" max="267" width="16.5703125" style="84" customWidth="1"/>
    <col min="268" max="268" width="20.5703125" style="84" customWidth="1"/>
    <col min="269" max="269" width="21.140625" style="84" customWidth="1"/>
    <col min="270" max="270" width="9.5703125" style="84" customWidth="1"/>
    <col min="271" max="271" width="0.42578125" style="84" customWidth="1"/>
    <col min="272" max="278" width="6.42578125" style="84" customWidth="1"/>
    <col min="279" max="507" width="11.42578125" style="84"/>
    <col min="508" max="508" width="1" style="84" customWidth="1"/>
    <col min="509" max="509" width="4.28515625" style="84" customWidth="1"/>
    <col min="510" max="510" width="34.7109375" style="84" customWidth="1"/>
    <col min="511" max="511" width="0" style="84" hidden="1" customWidth="1"/>
    <col min="512" max="512" width="20" style="84" customWidth="1"/>
    <col min="513" max="513" width="20.85546875" style="84" customWidth="1"/>
    <col min="514" max="514" width="25" style="84" customWidth="1"/>
    <col min="515" max="515" width="18.7109375" style="84" customWidth="1"/>
    <col min="516" max="516" width="29.7109375" style="84" customWidth="1"/>
    <col min="517" max="517" width="13.42578125" style="84" customWidth="1"/>
    <col min="518" max="518" width="13.85546875" style="84" customWidth="1"/>
    <col min="519" max="523" width="16.5703125" style="84" customWidth="1"/>
    <col min="524" max="524" width="20.5703125" style="84" customWidth="1"/>
    <col min="525" max="525" width="21.140625" style="84" customWidth="1"/>
    <col min="526" max="526" width="9.5703125" style="84" customWidth="1"/>
    <col min="527" max="527" width="0.42578125" style="84" customWidth="1"/>
    <col min="528" max="534" width="6.42578125" style="84" customWidth="1"/>
    <col min="535" max="763" width="11.42578125" style="84"/>
    <col min="764" max="764" width="1" style="84" customWidth="1"/>
    <col min="765" max="765" width="4.28515625" style="84" customWidth="1"/>
    <col min="766" max="766" width="34.7109375" style="84" customWidth="1"/>
    <col min="767" max="767" width="0" style="84" hidden="1" customWidth="1"/>
    <col min="768" max="768" width="20" style="84" customWidth="1"/>
    <col min="769" max="769" width="20.85546875" style="84" customWidth="1"/>
    <col min="770" max="770" width="25" style="84" customWidth="1"/>
    <col min="771" max="771" width="18.7109375" style="84" customWidth="1"/>
    <col min="772" max="772" width="29.7109375" style="84" customWidth="1"/>
    <col min="773" max="773" width="13.42578125" style="84" customWidth="1"/>
    <col min="774" max="774" width="13.85546875" style="84" customWidth="1"/>
    <col min="775" max="779" width="16.5703125" style="84" customWidth="1"/>
    <col min="780" max="780" width="20.5703125" style="84" customWidth="1"/>
    <col min="781" max="781" width="21.140625" style="84" customWidth="1"/>
    <col min="782" max="782" width="9.5703125" style="84" customWidth="1"/>
    <col min="783" max="783" width="0.42578125" style="84" customWidth="1"/>
    <col min="784" max="790" width="6.42578125" style="84" customWidth="1"/>
    <col min="791" max="1019" width="11.42578125" style="84"/>
    <col min="1020" max="1020" width="1" style="84" customWidth="1"/>
    <col min="1021" max="1021" width="4.28515625" style="84" customWidth="1"/>
    <col min="1022" max="1022" width="34.7109375" style="84" customWidth="1"/>
    <col min="1023" max="1023" width="0" style="84" hidden="1" customWidth="1"/>
    <col min="1024" max="1024" width="20" style="84" customWidth="1"/>
    <col min="1025" max="1025" width="20.85546875" style="84" customWidth="1"/>
    <col min="1026" max="1026" width="25" style="84" customWidth="1"/>
    <col min="1027" max="1027" width="18.7109375" style="84" customWidth="1"/>
    <col min="1028" max="1028" width="29.7109375" style="84" customWidth="1"/>
    <col min="1029" max="1029" width="13.42578125" style="84" customWidth="1"/>
    <col min="1030" max="1030" width="13.85546875" style="84" customWidth="1"/>
    <col min="1031" max="1035" width="16.5703125" style="84" customWidth="1"/>
    <col min="1036" max="1036" width="20.5703125" style="84" customWidth="1"/>
    <col min="1037" max="1037" width="21.140625" style="84" customWidth="1"/>
    <col min="1038" max="1038" width="9.5703125" style="84" customWidth="1"/>
    <col min="1039" max="1039" width="0.42578125" style="84" customWidth="1"/>
    <col min="1040" max="1046" width="6.42578125" style="84" customWidth="1"/>
    <col min="1047" max="1275" width="11.42578125" style="84"/>
    <col min="1276" max="1276" width="1" style="84" customWidth="1"/>
    <col min="1277" max="1277" width="4.28515625" style="84" customWidth="1"/>
    <col min="1278" max="1278" width="34.7109375" style="84" customWidth="1"/>
    <col min="1279" max="1279" width="0" style="84" hidden="1" customWidth="1"/>
    <col min="1280" max="1280" width="20" style="84" customWidth="1"/>
    <col min="1281" max="1281" width="20.85546875" style="84" customWidth="1"/>
    <col min="1282" max="1282" width="25" style="84" customWidth="1"/>
    <col min="1283" max="1283" width="18.7109375" style="84" customWidth="1"/>
    <col min="1284" max="1284" width="29.7109375" style="84" customWidth="1"/>
    <col min="1285" max="1285" width="13.42578125" style="84" customWidth="1"/>
    <col min="1286" max="1286" width="13.85546875" style="84" customWidth="1"/>
    <col min="1287" max="1291" width="16.5703125" style="84" customWidth="1"/>
    <col min="1292" max="1292" width="20.5703125" style="84" customWidth="1"/>
    <col min="1293" max="1293" width="21.140625" style="84" customWidth="1"/>
    <col min="1294" max="1294" width="9.5703125" style="84" customWidth="1"/>
    <col min="1295" max="1295" width="0.42578125" style="84" customWidth="1"/>
    <col min="1296" max="1302" width="6.42578125" style="84" customWidth="1"/>
    <col min="1303" max="1531" width="11.42578125" style="84"/>
    <col min="1532" max="1532" width="1" style="84" customWidth="1"/>
    <col min="1533" max="1533" width="4.28515625" style="84" customWidth="1"/>
    <col min="1534" max="1534" width="34.7109375" style="84" customWidth="1"/>
    <col min="1535" max="1535" width="0" style="84" hidden="1" customWidth="1"/>
    <col min="1536" max="1536" width="20" style="84" customWidth="1"/>
    <col min="1537" max="1537" width="20.85546875" style="84" customWidth="1"/>
    <col min="1538" max="1538" width="25" style="84" customWidth="1"/>
    <col min="1539" max="1539" width="18.7109375" style="84" customWidth="1"/>
    <col min="1540" max="1540" width="29.7109375" style="84" customWidth="1"/>
    <col min="1541" max="1541" width="13.42578125" style="84" customWidth="1"/>
    <col min="1542" max="1542" width="13.85546875" style="84" customWidth="1"/>
    <col min="1543" max="1547" width="16.5703125" style="84" customWidth="1"/>
    <col min="1548" max="1548" width="20.5703125" style="84" customWidth="1"/>
    <col min="1549" max="1549" width="21.140625" style="84" customWidth="1"/>
    <col min="1550" max="1550" width="9.5703125" style="84" customWidth="1"/>
    <col min="1551" max="1551" width="0.42578125" style="84" customWidth="1"/>
    <col min="1552" max="1558" width="6.42578125" style="84" customWidth="1"/>
    <col min="1559" max="1787" width="11.42578125" style="84"/>
    <col min="1788" max="1788" width="1" style="84" customWidth="1"/>
    <col min="1789" max="1789" width="4.28515625" style="84" customWidth="1"/>
    <col min="1790" max="1790" width="34.7109375" style="84" customWidth="1"/>
    <col min="1791" max="1791" width="0" style="84" hidden="1" customWidth="1"/>
    <col min="1792" max="1792" width="20" style="84" customWidth="1"/>
    <col min="1793" max="1793" width="20.85546875" style="84" customWidth="1"/>
    <col min="1794" max="1794" width="25" style="84" customWidth="1"/>
    <col min="1795" max="1795" width="18.7109375" style="84" customWidth="1"/>
    <col min="1796" max="1796" width="29.7109375" style="84" customWidth="1"/>
    <col min="1797" max="1797" width="13.42578125" style="84" customWidth="1"/>
    <col min="1798" max="1798" width="13.85546875" style="84" customWidth="1"/>
    <col min="1799" max="1803" width="16.5703125" style="84" customWidth="1"/>
    <col min="1804" max="1804" width="20.5703125" style="84" customWidth="1"/>
    <col min="1805" max="1805" width="21.140625" style="84" customWidth="1"/>
    <col min="1806" max="1806" width="9.5703125" style="84" customWidth="1"/>
    <col min="1807" max="1807" width="0.42578125" style="84" customWidth="1"/>
    <col min="1808" max="1814" width="6.42578125" style="84" customWidth="1"/>
    <col min="1815" max="2043" width="11.42578125" style="84"/>
    <col min="2044" max="2044" width="1" style="84" customWidth="1"/>
    <col min="2045" max="2045" width="4.28515625" style="84" customWidth="1"/>
    <col min="2046" max="2046" width="34.7109375" style="84" customWidth="1"/>
    <col min="2047" max="2047" width="0" style="84" hidden="1" customWidth="1"/>
    <col min="2048" max="2048" width="20" style="84" customWidth="1"/>
    <col min="2049" max="2049" width="20.85546875" style="84" customWidth="1"/>
    <col min="2050" max="2050" width="25" style="84" customWidth="1"/>
    <col min="2051" max="2051" width="18.7109375" style="84" customWidth="1"/>
    <col min="2052" max="2052" width="29.7109375" style="84" customWidth="1"/>
    <col min="2053" max="2053" width="13.42578125" style="84" customWidth="1"/>
    <col min="2054" max="2054" width="13.85546875" style="84" customWidth="1"/>
    <col min="2055" max="2059" width="16.5703125" style="84" customWidth="1"/>
    <col min="2060" max="2060" width="20.5703125" style="84" customWidth="1"/>
    <col min="2061" max="2061" width="21.140625" style="84" customWidth="1"/>
    <col min="2062" max="2062" width="9.5703125" style="84" customWidth="1"/>
    <col min="2063" max="2063" width="0.42578125" style="84" customWidth="1"/>
    <col min="2064" max="2070" width="6.42578125" style="84" customWidth="1"/>
    <col min="2071" max="2299" width="11.42578125" style="84"/>
    <col min="2300" max="2300" width="1" style="84" customWidth="1"/>
    <col min="2301" max="2301" width="4.28515625" style="84" customWidth="1"/>
    <col min="2302" max="2302" width="34.7109375" style="84" customWidth="1"/>
    <col min="2303" max="2303" width="0" style="84" hidden="1" customWidth="1"/>
    <col min="2304" max="2304" width="20" style="84" customWidth="1"/>
    <col min="2305" max="2305" width="20.85546875" style="84" customWidth="1"/>
    <col min="2306" max="2306" width="25" style="84" customWidth="1"/>
    <col min="2307" max="2307" width="18.7109375" style="84" customWidth="1"/>
    <col min="2308" max="2308" width="29.7109375" style="84" customWidth="1"/>
    <col min="2309" max="2309" width="13.42578125" style="84" customWidth="1"/>
    <col min="2310" max="2310" width="13.85546875" style="84" customWidth="1"/>
    <col min="2311" max="2315" width="16.5703125" style="84" customWidth="1"/>
    <col min="2316" max="2316" width="20.5703125" style="84" customWidth="1"/>
    <col min="2317" max="2317" width="21.140625" style="84" customWidth="1"/>
    <col min="2318" max="2318" width="9.5703125" style="84" customWidth="1"/>
    <col min="2319" max="2319" width="0.42578125" style="84" customWidth="1"/>
    <col min="2320" max="2326" width="6.42578125" style="84" customWidth="1"/>
    <col min="2327" max="2555" width="11.42578125" style="84"/>
    <col min="2556" max="2556" width="1" style="84" customWidth="1"/>
    <col min="2557" max="2557" width="4.28515625" style="84" customWidth="1"/>
    <col min="2558" max="2558" width="34.7109375" style="84" customWidth="1"/>
    <col min="2559" max="2559" width="0" style="84" hidden="1" customWidth="1"/>
    <col min="2560" max="2560" width="20" style="84" customWidth="1"/>
    <col min="2561" max="2561" width="20.85546875" style="84" customWidth="1"/>
    <col min="2562" max="2562" width="25" style="84" customWidth="1"/>
    <col min="2563" max="2563" width="18.7109375" style="84" customWidth="1"/>
    <col min="2564" max="2564" width="29.7109375" style="84" customWidth="1"/>
    <col min="2565" max="2565" width="13.42578125" style="84" customWidth="1"/>
    <col min="2566" max="2566" width="13.85546875" style="84" customWidth="1"/>
    <col min="2567" max="2571" width="16.5703125" style="84" customWidth="1"/>
    <col min="2572" max="2572" width="20.5703125" style="84" customWidth="1"/>
    <col min="2573" max="2573" width="21.140625" style="84" customWidth="1"/>
    <col min="2574" max="2574" width="9.5703125" style="84" customWidth="1"/>
    <col min="2575" max="2575" width="0.42578125" style="84" customWidth="1"/>
    <col min="2576" max="2582" width="6.42578125" style="84" customWidth="1"/>
    <col min="2583" max="2811" width="11.42578125" style="84"/>
    <col min="2812" max="2812" width="1" style="84" customWidth="1"/>
    <col min="2813" max="2813" width="4.28515625" style="84" customWidth="1"/>
    <col min="2814" max="2814" width="34.7109375" style="84" customWidth="1"/>
    <col min="2815" max="2815" width="0" style="84" hidden="1" customWidth="1"/>
    <col min="2816" max="2816" width="20" style="84" customWidth="1"/>
    <col min="2817" max="2817" width="20.85546875" style="84" customWidth="1"/>
    <col min="2818" max="2818" width="25" style="84" customWidth="1"/>
    <col min="2819" max="2819" width="18.7109375" style="84" customWidth="1"/>
    <col min="2820" max="2820" width="29.7109375" style="84" customWidth="1"/>
    <col min="2821" max="2821" width="13.42578125" style="84" customWidth="1"/>
    <col min="2822" max="2822" width="13.85546875" style="84" customWidth="1"/>
    <col min="2823" max="2827" width="16.5703125" style="84" customWidth="1"/>
    <col min="2828" max="2828" width="20.5703125" style="84" customWidth="1"/>
    <col min="2829" max="2829" width="21.140625" style="84" customWidth="1"/>
    <col min="2830" max="2830" width="9.5703125" style="84" customWidth="1"/>
    <col min="2831" max="2831" width="0.42578125" style="84" customWidth="1"/>
    <col min="2832" max="2838" width="6.42578125" style="84" customWidth="1"/>
    <col min="2839" max="3067" width="11.42578125" style="84"/>
    <col min="3068" max="3068" width="1" style="84" customWidth="1"/>
    <col min="3069" max="3069" width="4.28515625" style="84" customWidth="1"/>
    <col min="3070" max="3070" width="34.7109375" style="84" customWidth="1"/>
    <col min="3071" max="3071" width="0" style="84" hidden="1" customWidth="1"/>
    <col min="3072" max="3072" width="20" style="84" customWidth="1"/>
    <col min="3073" max="3073" width="20.85546875" style="84" customWidth="1"/>
    <col min="3074" max="3074" width="25" style="84" customWidth="1"/>
    <col min="3075" max="3075" width="18.7109375" style="84" customWidth="1"/>
    <col min="3076" max="3076" width="29.7109375" style="84" customWidth="1"/>
    <col min="3077" max="3077" width="13.42578125" style="84" customWidth="1"/>
    <col min="3078" max="3078" width="13.85546875" style="84" customWidth="1"/>
    <col min="3079" max="3083" width="16.5703125" style="84" customWidth="1"/>
    <col min="3084" max="3084" width="20.5703125" style="84" customWidth="1"/>
    <col min="3085" max="3085" width="21.140625" style="84" customWidth="1"/>
    <col min="3086" max="3086" width="9.5703125" style="84" customWidth="1"/>
    <col min="3087" max="3087" width="0.42578125" style="84" customWidth="1"/>
    <col min="3088" max="3094" width="6.42578125" style="84" customWidth="1"/>
    <col min="3095" max="3323" width="11.42578125" style="84"/>
    <col min="3324" max="3324" width="1" style="84" customWidth="1"/>
    <col min="3325" max="3325" width="4.28515625" style="84" customWidth="1"/>
    <col min="3326" max="3326" width="34.7109375" style="84" customWidth="1"/>
    <col min="3327" max="3327" width="0" style="84" hidden="1" customWidth="1"/>
    <col min="3328" max="3328" width="20" style="84" customWidth="1"/>
    <col min="3329" max="3329" width="20.85546875" style="84" customWidth="1"/>
    <col min="3330" max="3330" width="25" style="84" customWidth="1"/>
    <col min="3331" max="3331" width="18.7109375" style="84" customWidth="1"/>
    <col min="3332" max="3332" width="29.7109375" style="84" customWidth="1"/>
    <col min="3333" max="3333" width="13.42578125" style="84" customWidth="1"/>
    <col min="3334" max="3334" width="13.85546875" style="84" customWidth="1"/>
    <col min="3335" max="3339" width="16.5703125" style="84" customWidth="1"/>
    <col min="3340" max="3340" width="20.5703125" style="84" customWidth="1"/>
    <col min="3341" max="3341" width="21.140625" style="84" customWidth="1"/>
    <col min="3342" max="3342" width="9.5703125" style="84" customWidth="1"/>
    <col min="3343" max="3343" width="0.42578125" style="84" customWidth="1"/>
    <col min="3344" max="3350" width="6.42578125" style="84" customWidth="1"/>
    <col min="3351" max="3579" width="11.42578125" style="84"/>
    <col min="3580" max="3580" width="1" style="84" customWidth="1"/>
    <col min="3581" max="3581" width="4.28515625" style="84" customWidth="1"/>
    <col min="3582" max="3582" width="34.7109375" style="84" customWidth="1"/>
    <col min="3583" max="3583" width="0" style="84" hidden="1" customWidth="1"/>
    <col min="3584" max="3584" width="20" style="84" customWidth="1"/>
    <col min="3585" max="3585" width="20.85546875" style="84" customWidth="1"/>
    <col min="3586" max="3586" width="25" style="84" customWidth="1"/>
    <col min="3587" max="3587" width="18.7109375" style="84" customWidth="1"/>
    <col min="3588" max="3588" width="29.7109375" style="84" customWidth="1"/>
    <col min="3589" max="3589" width="13.42578125" style="84" customWidth="1"/>
    <col min="3590" max="3590" width="13.85546875" style="84" customWidth="1"/>
    <col min="3591" max="3595" width="16.5703125" style="84" customWidth="1"/>
    <col min="3596" max="3596" width="20.5703125" style="84" customWidth="1"/>
    <col min="3597" max="3597" width="21.140625" style="84" customWidth="1"/>
    <col min="3598" max="3598" width="9.5703125" style="84" customWidth="1"/>
    <col min="3599" max="3599" width="0.42578125" style="84" customWidth="1"/>
    <col min="3600" max="3606" width="6.42578125" style="84" customWidth="1"/>
    <col min="3607" max="3835" width="11.42578125" style="84"/>
    <col min="3836" max="3836" width="1" style="84" customWidth="1"/>
    <col min="3837" max="3837" width="4.28515625" style="84" customWidth="1"/>
    <col min="3838" max="3838" width="34.7109375" style="84" customWidth="1"/>
    <col min="3839" max="3839" width="0" style="84" hidden="1" customWidth="1"/>
    <col min="3840" max="3840" width="20" style="84" customWidth="1"/>
    <col min="3841" max="3841" width="20.85546875" style="84" customWidth="1"/>
    <col min="3842" max="3842" width="25" style="84" customWidth="1"/>
    <col min="3843" max="3843" width="18.7109375" style="84" customWidth="1"/>
    <col min="3844" max="3844" width="29.7109375" style="84" customWidth="1"/>
    <col min="3845" max="3845" width="13.42578125" style="84" customWidth="1"/>
    <col min="3846" max="3846" width="13.85546875" style="84" customWidth="1"/>
    <col min="3847" max="3851" width="16.5703125" style="84" customWidth="1"/>
    <col min="3852" max="3852" width="20.5703125" style="84" customWidth="1"/>
    <col min="3853" max="3853" width="21.140625" style="84" customWidth="1"/>
    <col min="3854" max="3854" width="9.5703125" style="84" customWidth="1"/>
    <col min="3855" max="3855" width="0.42578125" style="84" customWidth="1"/>
    <col min="3856" max="3862" width="6.42578125" style="84" customWidth="1"/>
    <col min="3863" max="4091" width="11.42578125" style="84"/>
    <col min="4092" max="4092" width="1" style="84" customWidth="1"/>
    <col min="4093" max="4093" width="4.28515625" style="84" customWidth="1"/>
    <col min="4094" max="4094" width="34.7109375" style="84" customWidth="1"/>
    <col min="4095" max="4095" width="0" style="84" hidden="1" customWidth="1"/>
    <col min="4096" max="4096" width="20" style="84" customWidth="1"/>
    <col min="4097" max="4097" width="20.85546875" style="84" customWidth="1"/>
    <col min="4098" max="4098" width="25" style="84" customWidth="1"/>
    <col min="4099" max="4099" width="18.7109375" style="84" customWidth="1"/>
    <col min="4100" max="4100" width="29.7109375" style="84" customWidth="1"/>
    <col min="4101" max="4101" width="13.42578125" style="84" customWidth="1"/>
    <col min="4102" max="4102" width="13.85546875" style="84" customWidth="1"/>
    <col min="4103" max="4107" width="16.5703125" style="84" customWidth="1"/>
    <col min="4108" max="4108" width="20.5703125" style="84" customWidth="1"/>
    <col min="4109" max="4109" width="21.140625" style="84" customWidth="1"/>
    <col min="4110" max="4110" width="9.5703125" style="84" customWidth="1"/>
    <col min="4111" max="4111" width="0.42578125" style="84" customWidth="1"/>
    <col min="4112" max="4118" width="6.42578125" style="84" customWidth="1"/>
    <col min="4119" max="4347" width="11.42578125" style="84"/>
    <col min="4348" max="4348" width="1" style="84" customWidth="1"/>
    <col min="4349" max="4349" width="4.28515625" style="84" customWidth="1"/>
    <col min="4350" max="4350" width="34.7109375" style="84" customWidth="1"/>
    <col min="4351" max="4351" width="0" style="84" hidden="1" customWidth="1"/>
    <col min="4352" max="4352" width="20" style="84" customWidth="1"/>
    <col min="4353" max="4353" width="20.85546875" style="84" customWidth="1"/>
    <col min="4354" max="4354" width="25" style="84" customWidth="1"/>
    <col min="4355" max="4355" width="18.7109375" style="84" customWidth="1"/>
    <col min="4356" max="4356" width="29.7109375" style="84" customWidth="1"/>
    <col min="4357" max="4357" width="13.42578125" style="84" customWidth="1"/>
    <col min="4358" max="4358" width="13.85546875" style="84" customWidth="1"/>
    <col min="4359" max="4363" width="16.5703125" style="84" customWidth="1"/>
    <col min="4364" max="4364" width="20.5703125" style="84" customWidth="1"/>
    <col min="4365" max="4365" width="21.140625" style="84" customWidth="1"/>
    <col min="4366" max="4366" width="9.5703125" style="84" customWidth="1"/>
    <col min="4367" max="4367" width="0.42578125" style="84" customWidth="1"/>
    <col min="4368" max="4374" width="6.42578125" style="84" customWidth="1"/>
    <col min="4375" max="4603" width="11.42578125" style="84"/>
    <col min="4604" max="4604" width="1" style="84" customWidth="1"/>
    <col min="4605" max="4605" width="4.28515625" style="84" customWidth="1"/>
    <col min="4606" max="4606" width="34.7109375" style="84" customWidth="1"/>
    <col min="4607" max="4607" width="0" style="84" hidden="1" customWidth="1"/>
    <col min="4608" max="4608" width="20" style="84" customWidth="1"/>
    <col min="4609" max="4609" width="20.85546875" style="84" customWidth="1"/>
    <col min="4610" max="4610" width="25" style="84" customWidth="1"/>
    <col min="4611" max="4611" width="18.7109375" style="84" customWidth="1"/>
    <col min="4612" max="4612" width="29.7109375" style="84" customWidth="1"/>
    <col min="4613" max="4613" width="13.42578125" style="84" customWidth="1"/>
    <col min="4614" max="4614" width="13.85546875" style="84" customWidth="1"/>
    <col min="4615" max="4619" width="16.5703125" style="84" customWidth="1"/>
    <col min="4620" max="4620" width="20.5703125" style="84" customWidth="1"/>
    <col min="4621" max="4621" width="21.140625" style="84" customWidth="1"/>
    <col min="4622" max="4622" width="9.5703125" style="84" customWidth="1"/>
    <col min="4623" max="4623" width="0.42578125" style="84" customWidth="1"/>
    <col min="4624" max="4630" width="6.42578125" style="84" customWidth="1"/>
    <col min="4631" max="4859" width="11.42578125" style="84"/>
    <col min="4860" max="4860" width="1" style="84" customWidth="1"/>
    <col min="4861" max="4861" width="4.28515625" style="84" customWidth="1"/>
    <col min="4862" max="4862" width="34.7109375" style="84" customWidth="1"/>
    <col min="4863" max="4863" width="0" style="84" hidden="1" customWidth="1"/>
    <col min="4864" max="4864" width="20" style="84" customWidth="1"/>
    <col min="4865" max="4865" width="20.85546875" style="84" customWidth="1"/>
    <col min="4866" max="4866" width="25" style="84" customWidth="1"/>
    <col min="4867" max="4867" width="18.7109375" style="84" customWidth="1"/>
    <col min="4868" max="4868" width="29.7109375" style="84" customWidth="1"/>
    <col min="4869" max="4869" width="13.42578125" style="84" customWidth="1"/>
    <col min="4870" max="4870" width="13.85546875" style="84" customWidth="1"/>
    <col min="4871" max="4875" width="16.5703125" style="84" customWidth="1"/>
    <col min="4876" max="4876" width="20.5703125" style="84" customWidth="1"/>
    <col min="4877" max="4877" width="21.140625" style="84" customWidth="1"/>
    <col min="4878" max="4878" width="9.5703125" style="84" customWidth="1"/>
    <col min="4879" max="4879" width="0.42578125" style="84" customWidth="1"/>
    <col min="4880" max="4886" width="6.42578125" style="84" customWidth="1"/>
    <col min="4887" max="5115" width="11.42578125" style="84"/>
    <col min="5116" max="5116" width="1" style="84" customWidth="1"/>
    <col min="5117" max="5117" width="4.28515625" style="84" customWidth="1"/>
    <col min="5118" max="5118" width="34.7109375" style="84" customWidth="1"/>
    <col min="5119" max="5119" width="0" style="84" hidden="1" customWidth="1"/>
    <col min="5120" max="5120" width="20" style="84" customWidth="1"/>
    <col min="5121" max="5121" width="20.85546875" style="84" customWidth="1"/>
    <col min="5122" max="5122" width="25" style="84" customWidth="1"/>
    <col min="5123" max="5123" width="18.7109375" style="84" customWidth="1"/>
    <col min="5124" max="5124" width="29.7109375" style="84" customWidth="1"/>
    <col min="5125" max="5125" width="13.42578125" style="84" customWidth="1"/>
    <col min="5126" max="5126" width="13.85546875" style="84" customWidth="1"/>
    <col min="5127" max="5131" width="16.5703125" style="84" customWidth="1"/>
    <col min="5132" max="5132" width="20.5703125" style="84" customWidth="1"/>
    <col min="5133" max="5133" width="21.140625" style="84" customWidth="1"/>
    <col min="5134" max="5134" width="9.5703125" style="84" customWidth="1"/>
    <col min="5135" max="5135" width="0.42578125" style="84" customWidth="1"/>
    <col min="5136" max="5142" width="6.42578125" style="84" customWidth="1"/>
    <col min="5143" max="5371" width="11.42578125" style="84"/>
    <col min="5372" max="5372" width="1" style="84" customWidth="1"/>
    <col min="5373" max="5373" width="4.28515625" style="84" customWidth="1"/>
    <col min="5374" max="5374" width="34.7109375" style="84" customWidth="1"/>
    <col min="5375" max="5375" width="0" style="84" hidden="1" customWidth="1"/>
    <col min="5376" max="5376" width="20" style="84" customWidth="1"/>
    <col min="5377" max="5377" width="20.85546875" style="84" customWidth="1"/>
    <col min="5378" max="5378" width="25" style="84" customWidth="1"/>
    <col min="5379" max="5379" width="18.7109375" style="84" customWidth="1"/>
    <col min="5380" max="5380" width="29.7109375" style="84" customWidth="1"/>
    <col min="5381" max="5381" width="13.42578125" style="84" customWidth="1"/>
    <col min="5382" max="5382" width="13.85546875" style="84" customWidth="1"/>
    <col min="5383" max="5387" width="16.5703125" style="84" customWidth="1"/>
    <col min="5388" max="5388" width="20.5703125" style="84" customWidth="1"/>
    <col min="5389" max="5389" width="21.140625" style="84" customWidth="1"/>
    <col min="5390" max="5390" width="9.5703125" style="84" customWidth="1"/>
    <col min="5391" max="5391" width="0.42578125" style="84" customWidth="1"/>
    <col min="5392" max="5398" width="6.42578125" style="84" customWidth="1"/>
    <col min="5399" max="5627" width="11.42578125" style="84"/>
    <col min="5628" max="5628" width="1" style="84" customWidth="1"/>
    <col min="5629" max="5629" width="4.28515625" style="84" customWidth="1"/>
    <col min="5630" max="5630" width="34.7109375" style="84" customWidth="1"/>
    <col min="5631" max="5631" width="0" style="84" hidden="1" customWidth="1"/>
    <col min="5632" max="5632" width="20" style="84" customWidth="1"/>
    <col min="5633" max="5633" width="20.85546875" style="84" customWidth="1"/>
    <col min="5634" max="5634" width="25" style="84" customWidth="1"/>
    <col min="5635" max="5635" width="18.7109375" style="84" customWidth="1"/>
    <col min="5636" max="5636" width="29.7109375" style="84" customWidth="1"/>
    <col min="5637" max="5637" width="13.42578125" style="84" customWidth="1"/>
    <col min="5638" max="5638" width="13.85546875" style="84" customWidth="1"/>
    <col min="5639" max="5643" width="16.5703125" style="84" customWidth="1"/>
    <col min="5644" max="5644" width="20.5703125" style="84" customWidth="1"/>
    <col min="5645" max="5645" width="21.140625" style="84" customWidth="1"/>
    <col min="5646" max="5646" width="9.5703125" style="84" customWidth="1"/>
    <col min="5647" max="5647" width="0.42578125" style="84" customWidth="1"/>
    <col min="5648" max="5654" width="6.42578125" style="84" customWidth="1"/>
    <col min="5655" max="5883" width="11.42578125" style="84"/>
    <col min="5884" max="5884" width="1" style="84" customWidth="1"/>
    <col min="5885" max="5885" width="4.28515625" style="84" customWidth="1"/>
    <col min="5886" max="5886" width="34.7109375" style="84" customWidth="1"/>
    <col min="5887" max="5887" width="0" style="84" hidden="1" customWidth="1"/>
    <col min="5888" max="5888" width="20" style="84" customWidth="1"/>
    <col min="5889" max="5889" width="20.85546875" style="84" customWidth="1"/>
    <col min="5890" max="5890" width="25" style="84" customWidth="1"/>
    <col min="5891" max="5891" width="18.7109375" style="84" customWidth="1"/>
    <col min="5892" max="5892" width="29.7109375" style="84" customWidth="1"/>
    <col min="5893" max="5893" width="13.42578125" style="84" customWidth="1"/>
    <col min="5894" max="5894" width="13.85546875" style="84" customWidth="1"/>
    <col min="5895" max="5899" width="16.5703125" style="84" customWidth="1"/>
    <col min="5900" max="5900" width="20.5703125" style="84" customWidth="1"/>
    <col min="5901" max="5901" width="21.140625" style="84" customWidth="1"/>
    <col min="5902" max="5902" width="9.5703125" style="84" customWidth="1"/>
    <col min="5903" max="5903" width="0.42578125" style="84" customWidth="1"/>
    <col min="5904" max="5910" width="6.42578125" style="84" customWidth="1"/>
    <col min="5911" max="6139" width="11.42578125" style="84"/>
    <col min="6140" max="6140" width="1" style="84" customWidth="1"/>
    <col min="6141" max="6141" width="4.28515625" style="84" customWidth="1"/>
    <col min="6142" max="6142" width="34.7109375" style="84" customWidth="1"/>
    <col min="6143" max="6143" width="0" style="84" hidden="1" customWidth="1"/>
    <col min="6144" max="6144" width="20" style="84" customWidth="1"/>
    <col min="6145" max="6145" width="20.85546875" style="84" customWidth="1"/>
    <col min="6146" max="6146" width="25" style="84" customWidth="1"/>
    <col min="6147" max="6147" width="18.7109375" style="84" customWidth="1"/>
    <col min="6148" max="6148" width="29.7109375" style="84" customWidth="1"/>
    <col min="6149" max="6149" width="13.42578125" style="84" customWidth="1"/>
    <col min="6150" max="6150" width="13.85546875" style="84" customWidth="1"/>
    <col min="6151" max="6155" width="16.5703125" style="84" customWidth="1"/>
    <col min="6156" max="6156" width="20.5703125" style="84" customWidth="1"/>
    <col min="6157" max="6157" width="21.140625" style="84" customWidth="1"/>
    <col min="6158" max="6158" width="9.5703125" style="84" customWidth="1"/>
    <col min="6159" max="6159" width="0.42578125" style="84" customWidth="1"/>
    <col min="6160" max="6166" width="6.42578125" style="84" customWidth="1"/>
    <col min="6167" max="6395" width="11.42578125" style="84"/>
    <col min="6396" max="6396" width="1" style="84" customWidth="1"/>
    <col min="6397" max="6397" width="4.28515625" style="84" customWidth="1"/>
    <col min="6398" max="6398" width="34.7109375" style="84" customWidth="1"/>
    <col min="6399" max="6399" width="0" style="84" hidden="1" customWidth="1"/>
    <col min="6400" max="6400" width="20" style="84" customWidth="1"/>
    <col min="6401" max="6401" width="20.85546875" style="84" customWidth="1"/>
    <col min="6402" max="6402" width="25" style="84" customWidth="1"/>
    <col min="6403" max="6403" width="18.7109375" style="84" customWidth="1"/>
    <col min="6404" max="6404" width="29.7109375" style="84" customWidth="1"/>
    <col min="6405" max="6405" width="13.42578125" style="84" customWidth="1"/>
    <col min="6406" max="6406" width="13.85546875" style="84" customWidth="1"/>
    <col min="6407" max="6411" width="16.5703125" style="84" customWidth="1"/>
    <col min="6412" max="6412" width="20.5703125" style="84" customWidth="1"/>
    <col min="6413" max="6413" width="21.140625" style="84" customWidth="1"/>
    <col min="6414" max="6414" width="9.5703125" style="84" customWidth="1"/>
    <col min="6415" max="6415" width="0.42578125" style="84" customWidth="1"/>
    <col min="6416" max="6422" width="6.42578125" style="84" customWidth="1"/>
    <col min="6423" max="6651" width="11.42578125" style="84"/>
    <col min="6652" max="6652" width="1" style="84" customWidth="1"/>
    <col min="6653" max="6653" width="4.28515625" style="84" customWidth="1"/>
    <col min="6654" max="6654" width="34.7109375" style="84" customWidth="1"/>
    <col min="6655" max="6655" width="0" style="84" hidden="1" customWidth="1"/>
    <col min="6656" max="6656" width="20" style="84" customWidth="1"/>
    <col min="6657" max="6657" width="20.85546875" style="84" customWidth="1"/>
    <col min="6658" max="6658" width="25" style="84" customWidth="1"/>
    <col min="6659" max="6659" width="18.7109375" style="84" customWidth="1"/>
    <col min="6660" max="6660" width="29.7109375" style="84" customWidth="1"/>
    <col min="6661" max="6661" width="13.42578125" style="84" customWidth="1"/>
    <col min="6662" max="6662" width="13.85546875" style="84" customWidth="1"/>
    <col min="6663" max="6667" width="16.5703125" style="84" customWidth="1"/>
    <col min="6668" max="6668" width="20.5703125" style="84" customWidth="1"/>
    <col min="6669" max="6669" width="21.140625" style="84" customWidth="1"/>
    <col min="6670" max="6670" width="9.5703125" style="84" customWidth="1"/>
    <col min="6671" max="6671" width="0.42578125" style="84" customWidth="1"/>
    <col min="6672" max="6678" width="6.42578125" style="84" customWidth="1"/>
    <col min="6679" max="6907" width="11.42578125" style="84"/>
    <col min="6908" max="6908" width="1" style="84" customWidth="1"/>
    <col min="6909" max="6909" width="4.28515625" style="84" customWidth="1"/>
    <col min="6910" max="6910" width="34.7109375" style="84" customWidth="1"/>
    <col min="6911" max="6911" width="0" style="84" hidden="1" customWidth="1"/>
    <col min="6912" max="6912" width="20" style="84" customWidth="1"/>
    <col min="6913" max="6913" width="20.85546875" style="84" customWidth="1"/>
    <col min="6914" max="6914" width="25" style="84" customWidth="1"/>
    <col min="6915" max="6915" width="18.7109375" style="84" customWidth="1"/>
    <col min="6916" max="6916" width="29.7109375" style="84" customWidth="1"/>
    <col min="6917" max="6917" width="13.42578125" style="84" customWidth="1"/>
    <col min="6918" max="6918" width="13.85546875" style="84" customWidth="1"/>
    <col min="6919" max="6923" width="16.5703125" style="84" customWidth="1"/>
    <col min="6924" max="6924" width="20.5703125" style="84" customWidth="1"/>
    <col min="6925" max="6925" width="21.140625" style="84" customWidth="1"/>
    <col min="6926" max="6926" width="9.5703125" style="84" customWidth="1"/>
    <col min="6927" max="6927" width="0.42578125" style="84" customWidth="1"/>
    <col min="6928" max="6934" width="6.42578125" style="84" customWidth="1"/>
    <col min="6935" max="7163" width="11.42578125" style="84"/>
    <col min="7164" max="7164" width="1" style="84" customWidth="1"/>
    <col min="7165" max="7165" width="4.28515625" style="84" customWidth="1"/>
    <col min="7166" max="7166" width="34.7109375" style="84" customWidth="1"/>
    <col min="7167" max="7167" width="0" style="84" hidden="1" customWidth="1"/>
    <col min="7168" max="7168" width="20" style="84" customWidth="1"/>
    <col min="7169" max="7169" width="20.85546875" style="84" customWidth="1"/>
    <col min="7170" max="7170" width="25" style="84" customWidth="1"/>
    <col min="7171" max="7171" width="18.7109375" style="84" customWidth="1"/>
    <col min="7172" max="7172" width="29.7109375" style="84" customWidth="1"/>
    <col min="7173" max="7173" width="13.42578125" style="84" customWidth="1"/>
    <col min="7174" max="7174" width="13.85546875" style="84" customWidth="1"/>
    <col min="7175" max="7179" width="16.5703125" style="84" customWidth="1"/>
    <col min="7180" max="7180" width="20.5703125" style="84" customWidth="1"/>
    <col min="7181" max="7181" width="21.140625" style="84" customWidth="1"/>
    <col min="7182" max="7182" width="9.5703125" style="84" customWidth="1"/>
    <col min="7183" max="7183" width="0.42578125" style="84" customWidth="1"/>
    <col min="7184" max="7190" width="6.42578125" style="84" customWidth="1"/>
    <col min="7191" max="7419" width="11.42578125" style="84"/>
    <col min="7420" max="7420" width="1" style="84" customWidth="1"/>
    <col min="7421" max="7421" width="4.28515625" style="84" customWidth="1"/>
    <col min="7422" max="7422" width="34.7109375" style="84" customWidth="1"/>
    <col min="7423" max="7423" width="0" style="84" hidden="1" customWidth="1"/>
    <col min="7424" max="7424" width="20" style="84" customWidth="1"/>
    <col min="7425" max="7425" width="20.85546875" style="84" customWidth="1"/>
    <col min="7426" max="7426" width="25" style="84" customWidth="1"/>
    <col min="7427" max="7427" width="18.7109375" style="84" customWidth="1"/>
    <col min="7428" max="7428" width="29.7109375" style="84" customWidth="1"/>
    <col min="7429" max="7429" width="13.42578125" style="84" customWidth="1"/>
    <col min="7430" max="7430" width="13.85546875" style="84" customWidth="1"/>
    <col min="7431" max="7435" width="16.5703125" style="84" customWidth="1"/>
    <col min="7436" max="7436" width="20.5703125" style="84" customWidth="1"/>
    <col min="7437" max="7437" width="21.140625" style="84" customWidth="1"/>
    <col min="7438" max="7438" width="9.5703125" style="84" customWidth="1"/>
    <col min="7439" max="7439" width="0.42578125" style="84" customWidth="1"/>
    <col min="7440" max="7446" width="6.42578125" style="84" customWidth="1"/>
    <col min="7447" max="7675" width="11.42578125" style="84"/>
    <col min="7676" max="7676" width="1" style="84" customWidth="1"/>
    <col min="7677" max="7677" width="4.28515625" style="84" customWidth="1"/>
    <col min="7678" max="7678" width="34.7109375" style="84" customWidth="1"/>
    <col min="7679" max="7679" width="0" style="84" hidden="1" customWidth="1"/>
    <col min="7680" max="7680" width="20" style="84" customWidth="1"/>
    <col min="7681" max="7681" width="20.85546875" style="84" customWidth="1"/>
    <col min="7682" max="7682" width="25" style="84" customWidth="1"/>
    <col min="7683" max="7683" width="18.7109375" style="84" customWidth="1"/>
    <col min="7684" max="7684" width="29.7109375" style="84" customWidth="1"/>
    <col min="7685" max="7685" width="13.42578125" style="84" customWidth="1"/>
    <col min="7686" max="7686" width="13.85546875" style="84" customWidth="1"/>
    <col min="7687" max="7691" width="16.5703125" style="84" customWidth="1"/>
    <col min="7692" max="7692" width="20.5703125" style="84" customWidth="1"/>
    <col min="7693" max="7693" width="21.140625" style="84" customWidth="1"/>
    <col min="7694" max="7694" width="9.5703125" style="84" customWidth="1"/>
    <col min="7695" max="7695" width="0.42578125" style="84" customWidth="1"/>
    <col min="7696" max="7702" width="6.42578125" style="84" customWidth="1"/>
    <col min="7703" max="7931" width="11.42578125" style="84"/>
    <col min="7932" max="7932" width="1" style="84" customWidth="1"/>
    <col min="7933" max="7933" width="4.28515625" style="84" customWidth="1"/>
    <col min="7934" max="7934" width="34.7109375" style="84" customWidth="1"/>
    <col min="7935" max="7935" width="0" style="84" hidden="1" customWidth="1"/>
    <col min="7936" max="7936" width="20" style="84" customWidth="1"/>
    <col min="7937" max="7937" width="20.85546875" style="84" customWidth="1"/>
    <col min="7938" max="7938" width="25" style="84" customWidth="1"/>
    <col min="7939" max="7939" width="18.7109375" style="84" customWidth="1"/>
    <col min="7940" max="7940" width="29.7109375" style="84" customWidth="1"/>
    <col min="7941" max="7941" width="13.42578125" style="84" customWidth="1"/>
    <col min="7942" max="7942" width="13.85546875" style="84" customWidth="1"/>
    <col min="7943" max="7947" width="16.5703125" style="84" customWidth="1"/>
    <col min="7948" max="7948" width="20.5703125" style="84" customWidth="1"/>
    <col min="7949" max="7949" width="21.140625" style="84" customWidth="1"/>
    <col min="7950" max="7950" width="9.5703125" style="84" customWidth="1"/>
    <col min="7951" max="7951" width="0.42578125" style="84" customWidth="1"/>
    <col min="7952" max="7958" width="6.42578125" style="84" customWidth="1"/>
    <col min="7959" max="8187" width="11.42578125" style="84"/>
    <col min="8188" max="8188" width="1" style="84" customWidth="1"/>
    <col min="8189" max="8189" width="4.28515625" style="84" customWidth="1"/>
    <col min="8190" max="8190" width="34.7109375" style="84" customWidth="1"/>
    <col min="8191" max="8191" width="0" style="84" hidden="1" customWidth="1"/>
    <col min="8192" max="8192" width="20" style="84" customWidth="1"/>
    <col min="8193" max="8193" width="20.85546875" style="84" customWidth="1"/>
    <col min="8194" max="8194" width="25" style="84" customWidth="1"/>
    <col min="8195" max="8195" width="18.7109375" style="84" customWidth="1"/>
    <col min="8196" max="8196" width="29.7109375" style="84" customWidth="1"/>
    <col min="8197" max="8197" width="13.42578125" style="84" customWidth="1"/>
    <col min="8198" max="8198" width="13.85546875" style="84" customWidth="1"/>
    <col min="8199" max="8203" width="16.5703125" style="84" customWidth="1"/>
    <col min="8204" max="8204" width="20.5703125" style="84" customWidth="1"/>
    <col min="8205" max="8205" width="21.140625" style="84" customWidth="1"/>
    <col min="8206" max="8206" width="9.5703125" style="84" customWidth="1"/>
    <col min="8207" max="8207" width="0.42578125" style="84" customWidth="1"/>
    <col min="8208" max="8214" width="6.42578125" style="84" customWidth="1"/>
    <col min="8215" max="8443" width="11.42578125" style="84"/>
    <col min="8444" max="8444" width="1" style="84" customWidth="1"/>
    <col min="8445" max="8445" width="4.28515625" style="84" customWidth="1"/>
    <col min="8446" max="8446" width="34.7109375" style="84" customWidth="1"/>
    <col min="8447" max="8447" width="0" style="84" hidden="1" customWidth="1"/>
    <col min="8448" max="8448" width="20" style="84" customWidth="1"/>
    <col min="8449" max="8449" width="20.85546875" style="84" customWidth="1"/>
    <col min="8450" max="8450" width="25" style="84" customWidth="1"/>
    <col min="8451" max="8451" width="18.7109375" style="84" customWidth="1"/>
    <col min="8452" max="8452" width="29.7109375" style="84" customWidth="1"/>
    <col min="8453" max="8453" width="13.42578125" style="84" customWidth="1"/>
    <col min="8454" max="8454" width="13.85546875" style="84" customWidth="1"/>
    <col min="8455" max="8459" width="16.5703125" style="84" customWidth="1"/>
    <col min="8460" max="8460" width="20.5703125" style="84" customWidth="1"/>
    <col min="8461" max="8461" width="21.140625" style="84" customWidth="1"/>
    <col min="8462" max="8462" width="9.5703125" style="84" customWidth="1"/>
    <col min="8463" max="8463" width="0.42578125" style="84" customWidth="1"/>
    <col min="8464" max="8470" width="6.42578125" style="84" customWidth="1"/>
    <col min="8471" max="8699" width="11.42578125" style="84"/>
    <col min="8700" max="8700" width="1" style="84" customWidth="1"/>
    <col min="8701" max="8701" width="4.28515625" style="84" customWidth="1"/>
    <col min="8702" max="8702" width="34.7109375" style="84" customWidth="1"/>
    <col min="8703" max="8703" width="0" style="84" hidden="1" customWidth="1"/>
    <col min="8704" max="8704" width="20" style="84" customWidth="1"/>
    <col min="8705" max="8705" width="20.85546875" style="84" customWidth="1"/>
    <col min="8706" max="8706" width="25" style="84" customWidth="1"/>
    <col min="8707" max="8707" width="18.7109375" style="84" customWidth="1"/>
    <col min="8708" max="8708" width="29.7109375" style="84" customWidth="1"/>
    <col min="8709" max="8709" width="13.42578125" style="84" customWidth="1"/>
    <col min="8710" max="8710" width="13.85546875" style="84" customWidth="1"/>
    <col min="8711" max="8715" width="16.5703125" style="84" customWidth="1"/>
    <col min="8716" max="8716" width="20.5703125" style="84" customWidth="1"/>
    <col min="8717" max="8717" width="21.140625" style="84" customWidth="1"/>
    <col min="8718" max="8718" width="9.5703125" style="84" customWidth="1"/>
    <col min="8719" max="8719" width="0.42578125" style="84" customWidth="1"/>
    <col min="8720" max="8726" width="6.42578125" style="84" customWidth="1"/>
    <col min="8727" max="8955" width="11.42578125" style="84"/>
    <col min="8956" max="8956" width="1" style="84" customWidth="1"/>
    <col min="8957" max="8957" width="4.28515625" style="84" customWidth="1"/>
    <col min="8958" max="8958" width="34.7109375" style="84" customWidth="1"/>
    <col min="8959" max="8959" width="0" style="84" hidden="1" customWidth="1"/>
    <col min="8960" max="8960" width="20" style="84" customWidth="1"/>
    <col min="8961" max="8961" width="20.85546875" style="84" customWidth="1"/>
    <col min="8962" max="8962" width="25" style="84" customWidth="1"/>
    <col min="8963" max="8963" width="18.7109375" style="84" customWidth="1"/>
    <col min="8964" max="8964" width="29.7109375" style="84" customWidth="1"/>
    <col min="8965" max="8965" width="13.42578125" style="84" customWidth="1"/>
    <col min="8966" max="8966" width="13.85546875" style="84" customWidth="1"/>
    <col min="8967" max="8971" width="16.5703125" style="84" customWidth="1"/>
    <col min="8972" max="8972" width="20.5703125" style="84" customWidth="1"/>
    <col min="8973" max="8973" width="21.140625" style="84" customWidth="1"/>
    <col min="8974" max="8974" width="9.5703125" style="84" customWidth="1"/>
    <col min="8975" max="8975" width="0.42578125" style="84" customWidth="1"/>
    <col min="8976" max="8982" width="6.42578125" style="84" customWidth="1"/>
    <col min="8983" max="9211" width="11.42578125" style="84"/>
    <col min="9212" max="9212" width="1" style="84" customWidth="1"/>
    <col min="9213" max="9213" width="4.28515625" style="84" customWidth="1"/>
    <col min="9214" max="9214" width="34.7109375" style="84" customWidth="1"/>
    <col min="9215" max="9215" width="0" style="84" hidden="1" customWidth="1"/>
    <col min="9216" max="9216" width="20" style="84" customWidth="1"/>
    <col min="9217" max="9217" width="20.85546875" style="84" customWidth="1"/>
    <col min="9218" max="9218" width="25" style="84" customWidth="1"/>
    <col min="9219" max="9219" width="18.7109375" style="84" customWidth="1"/>
    <col min="9220" max="9220" width="29.7109375" style="84" customWidth="1"/>
    <col min="9221" max="9221" width="13.42578125" style="84" customWidth="1"/>
    <col min="9222" max="9222" width="13.85546875" style="84" customWidth="1"/>
    <col min="9223" max="9227" width="16.5703125" style="84" customWidth="1"/>
    <col min="9228" max="9228" width="20.5703125" style="84" customWidth="1"/>
    <col min="9229" max="9229" width="21.140625" style="84" customWidth="1"/>
    <col min="9230" max="9230" width="9.5703125" style="84" customWidth="1"/>
    <col min="9231" max="9231" width="0.42578125" style="84" customWidth="1"/>
    <col min="9232" max="9238" width="6.42578125" style="84" customWidth="1"/>
    <col min="9239" max="9467" width="11.42578125" style="84"/>
    <col min="9468" max="9468" width="1" style="84" customWidth="1"/>
    <col min="9469" max="9469" width="4.28515625" style="84" customWidth="1"/>
    <col min="9470" max="9470" width="34.7109375" style="84" customWidth="1"/>
    <col min="9471" max="9471" width="0" style="84" hidden="1" customWidth="1"/>
    <col min="9472" max="9472" width="20" style="84" customWidth="1"/>
    <col min="9473" max="9473" width="20.85546875" style="84" customWidth="1"/>
    <col min="9474" max="9474" width="25" style="84" customWidth="1"/>
    <col min="9475" max="9475" width="18.7109375" style="84" customWidth="1"/>
    <col min="9476" max="9476" width="29.7109375" style="84" customWidth="1"/>
    <col min="9477" max="9477" width="13.42578125" style="84" customWidth="1"/>
    <col min="9478" max="9478" width="13.85546875" style="84" customWidth="1"/>
    <col min="9479" max="9483" width="16.5703125" style="84" customWidth="1"/>
    <col min="9484" max="9484" width="20.5703125" style="84" customWidth="1"/>
    <col min="9485" max="9485" width="21.140625" style="84" customWidth="1"/>
    <col min="9486" max="9486" width="9.5703125" style="84" customWidth="1"/>
    <col min="9487" max="9487" width="0.42578125" style="84" customWidth="1"/>
    <col min="9488" max="9494" width="6.42578125" style="84" customWidth="1"/>
    <col min="9495" max="9723" width="11.42578125" style="84"/>
    <col min="9724" max="9724" width="1" style="84" customWidth="1"/>
    <col min="9725" max="9725" width="4.28515625" style="84" customWidth="1"/>
    <col min="9726" max="9726" width="34.7109375" style="84" customWidth="1"/>
    <col min="9727" max="9727" width="0" style="84" hidden="1" customWidth="1"/>
    <col min="9728" max="9728" width="20" style="84" customWidth="1"/>
    <col min="9729" max="9729" width="20.85546875" style="84" customWidth="1"/>
    <col min="9730" max="9730" width="25" style="84" customWidth="1"/>
    <col min="9731" max="9731" width="18.7109375" style="84" customWidth="1"/>
    <col min="9732" max="9732" width="29.7109375" style="84" customWidth="1"/>
    <col min="9733" max="9733" width="13.42578125" style="84" customWidth="1"/>
    <col min="9734" max="9734" width="13.85546875" style="84" customWidth="1"/>
    <col min="9735" max="9739" width="16.5703125" style="84" customWidth="1"/>
    <col min="9740" max="9740" width="20.5703125" style="84" customWidth="1"/>
    <col min="9741" max="9741" width="21.140625" style="84" customWidth="1"/>
    <col min="9742" max="9742" width="9.5703125" style="84" customWidth="1"/>
    <col min="9743" max="9743" width="0.42578125" style="84" customWidth="1"/>
    <col min="9744" max="9750" width="6.42578125" style="84" customWidth="1"/>
    <col min="9751" max="9979" width="11.42578125" style="84"/>
    <col min="9980" max="9980" width="1" style="84" customWidth="1"/>
    <col min="9981" max="9981" width="4.28515625" style="84" customWidth="1"/>
    <col min="9982" max="9982" width="34.7109375" style="84" customWidth="1"/>
    <col min="9983" max="9983" width="0" style="84" hidden="1" customWidth="1"/>
    <col min="9984" max="9984" width="20" style="84" customWidth="1"/>
    <col min="9985" max="9985" width="20.85546875" style="84" customWidth="1"/>
    <col min="9986" max="9986" width="25" style="84" customWidth="1"/>
    <col min="9987" max="9987" width="18.7109375" style="84" customWidth="1"/>
    <col min="9988" max="9988" width="29.7109375" style="84" customWidth="1"/>
    <col min="9989" max="9989" width="13.42578125" style="84" customWidth="1"/>
    <col min="9990" max="9990" width="13.85546875" style="84" customWidth="1"/>
    <col min="9991" max="9995" width="16.5703125" style="84" customWidth="1"/>
    <col min="9996" max="9996" width="20.5703125" style="84" customWidth="1"/>
    <col min="9997" max="9997" width="21.140625" style="84" customWidth="1"/>
    <col min="9998" max="9998" width="9.5703125" style="84" customWidth="1"/>
    <col min="9999" max="9999" width="0.42578125" style="84" customWidth="1"/>
    <col min="10000" max="10006" width="6.42578125" style="84" customWidth="1"/>
    <col min="10007" max="10235" width="11.42578125" style="84"/>
    <col min="10236" max="10236" width="1" style="84" customWidth="1"/>
    <col min="10237" max="10237" width="4.28515625" style="84" customWidth="1"/>
    <col min="10238" max="10238" width="34.7109375" style="84" customWidth="1"/>
    <col min="10239" max="10239" width="0" style="84" hidden="1" customWidth="1"/>
    <col min="10240" max="10240" width="20" style="84" customWidth="1"/>
    <col min="10241" max="10241" width="20.85546875" style="84" customWidth="1"/>
    <col min="10242" max="10242" width="25" style="84" customWidth="1"/>
    <col min="10243" max="10243" width="18.7109375" style="84" customWidth="1"/>
    <col min="10244" max="10244" width="29.7109375" style="84" customWidth="1"/>
    <col min="10245" max="10245" width="13.42578125" style="84" customWidth="1"/>
    <col min="10246" max="10246" width="13.85546875" style="84" customWidth="1"/>
    <col min="10247" max="10251" width="16.5703125" style="84" customWidth="1"/>
    <col min="10252" max="10252" width="20.5703125" style="84" customWidth="1"/>
    <col min="10253" max="10253" width="21.140625" style="84" customWidth="1"/>
    <col min="10254" max="10254" width="9.5703125" style="84" customWidth="1"/>
    <col min="10255" max="10255" width="0.42578125" style="84" customWidth="1"/>
    <col min="10256" max="10262" width="6.42578125" style="84" customWidth="1"/>
    <col min="10263" max="10491" width="11.42578125" style="84"/>
    <col min="10492" max="10492" width="1" style="84" customWidth="1"/>
    <col min="10493" max="10493" width="4.28515625" style="84" customWidth="1"/>
    <col min="10494" max="10494" width="34.7109375" style="84" customWidth="1"/>
    <col min="10495" max="10495" width="0" style="84" hidden="1" customWidth="1"/>
    <col min="10496" max="10496" width="20" style="84" customWidth="1"/>
    <col min="10497" max="10497" width="20.85546875" style="84" customWidth="1"/>
    <col min="10498" max="10498" width="25" style="84" customWidth="1"/>
    <col min="10499" max="10499" width="18.7109375" style="84" customWidth="1"/>
    <col min="10500" max="10500" width="29.7109375" style="84" customWidth="1"/>
    <col min="10501" max="10501" width="13.42578125" style="84" customWidth="1"/>
    <col min="10502" max="10502" width="13.85546875" style="84" customWidth="1"/>
    <col min="10503" max="10507" width="16.5703125" style="84" customWidth="1"/>
    <col min="10508" max="10508" width="20.5703125" style="84" customWidth="1"/>
    <col min="10509" max="10509" width="21.140625" style="84" customWidth="1"/>
    <col min="10510" max="10510" width="9.5703125" style="84" customWidth="1"/>
    <col min="10511" max="10511" width="0.42578125" style="84" customWidth="1"/>
    <col min="10512" max="10518" width="6.42578125" style="84" customWidth="1"/>
    <col min="10519" max="10747" width="11.42578125" style="84"/>
    <col min="10748" max="10748" width="1" style="84" customWidth="1"/>
    <col min="10749" max="10749" width="4.28515625" style="84" customWidth="1"/>
    <col min="10750" max="10750" width="34.7109375" style="84" customWidth="1"/>
    <col min="10751" max="10751" width="0" style="84" hidden="1" customWidth="1"/>
    <col min="10752" max="10752" width="20" style="84" customWidth="1"/>
    <col min="10753" max="10753" width="20.85546875" style="84" customWidth="1"/>
    <col min="10754" max="10754" width="25" style="84" customWidth="1"/>
    <col min="10755" max="10755" width="18.7109375" style="84" customWidth="1"/>
    <col min="10756" max="10756" width="29.7109375" style="84" customWidth="1"/>
    <col min="10757" max="10757" width="13.42578125" style="84" customWidth="1"/>
    <col min="10758" max="10758" width="13.85546875" style="84" customWidth="1"/>
    <col min="10759" max="10763" width="16.5703125" style="84" customWidth="1"/>
    <col min="10764" max="10764" width="20.5703125" style="84" customWidth="1"/>
    <col min="10765" max="10765" width="21.140625" style="84" customWidth="1"/>
    <col min="10766" max="10766" width="9.5703125" style="84" customWidth="1"/>
    <col min="10767" max="10767" width="0.42578125" style="84" customWidth="1"/>
    <col min="10768" max="10774" width="6.42578125" style="84" customWidth="1"/>
    <col min="10775" max="11003" width="11.42578125" style="84"/>
    <col min="11004" max="11004" width="1" style="84" customWidth="1"/>
    <col min="11005" max="11005" width="4.28515625" style="84" customWidth="1"/>
    <col min="11006" max="11006" width="34.7109375" style="84" customWidth="1"/>
    <col min="11007" max="11007" width="0" style="84" hidden="1" customWidth="1"/>
    <col min="11008" max="11008" width="20" style="84" customWidth="1"/>
    <col min="11009" max="11009" width="20.85546875" style="84" customWidth="1"/>
    <col min="11010" max="11010" width="25" style="84" customWidth="1"/>
    <col min="11011" max="11011" width="18.7109375" style="84" customWidth="1"/>
    <col min="11012" max="11012" width="29.7109375" style="84" customWidth="1"/>
    <col min="11013" max="11013" width="13.42578125" style="84" customWidth="1"/>
    <col min="11014" max="11014" width="13.85546875" style="84" customWidth="1"/>
    <col min="11015" max="11019" width="16.5703125" style="84" customWidth="1"/>
    <col min="11020" max="11020" width="20.5703125" style="84" customWidth="1"/>
    <col min="11021" max="11021" width="21.140625" style="84" customWidth="1"/>
    <col min="11022" max="11022" width="9.5703125" style="84" customWidth="1"/>
    <col min="11023" max="11023" width="0.42578125" style="84" customWidth="1"/>
    <col min="11024" max="11030" width="6.42578125" style="84" customWidth="1"/>
    <col min="11031" max="11259" width="11.42578125" style="84"/>
    <col min="11260" max="11260" width="1" style="84" customWidth="1"/>
    <col min="11261" max="11261" width="4.28515625" style="84" customWidth="1"/>
    <col min="11262" max="11262" width="34.7109375" style="84" customWidth="1"/>
    <col min="11263" max="11263" width="0" style="84" hidden="1" customWidth="1"/>
    <col min="11264" max="11264" width="20" style="84" customWidth="1"/>
    <col min="11265" max="11265" width="20.85546875" style="84" customWidth="1"/>
    <col min="11266" max="11266" width="25" style="84" customWidth="1"/>
    <col min="11267" max="11267" width="18.7109375" style="84" customWidth="1"/>
    <col min="11268" max="11268" width="29.7109375" style="84" customWidth="1"/>
    <col min="11269" max="11269" width="13.42578125" style="84" customWidth="1"/>
    <col min="11270" max="11270" width="13.85546875" style="84" customWidth="1"/>
    <col min="11271" max="11275" width="16.5703125" style="84" customWidth="1"/>
    <col min="11276" max="11276" width="20.5703125" style="84" customWidth="1"/>
    <col min="11277" max="11277" width="21.140625" style="84" customWidth="1"/>
    <col min="11278" max="11278" width="9.5703125" style="84" customWidth="1"/>
    <col min="11279" max="11279" width="0.42578125" style="84" customWidth="1"/>
    <col min="11280" max="11286" width="6.42578125" style="84" customWidth="1"/>
    <col min="11287" max="11515" width="11.42578125" style="84"/>
    <col min="11516" max="11516" width="1" style="84" customWidth="1"/>
    <col min="11517" max="11517" width="4.28515625" style="84" customWidth="1"/>
    <col min="11518" max="11518" width="34.7109375" style="84" customWidth="1"/>
    <col min="11519" max="11519" width="0" style="84" hidden="1" customWidth="1"/>
    <col min="11520" max="11520" width="20" style="84" customWidth="1"/>
    <col min="11521" max="11521" width="20.85546875" style="84" customWidth="1"/>
    <col min="11522" max="11522" width="25" style="84" customWidth="1"/>
    <col min="11523" max="11523" width="18.7109375" style="84" customWidth="1"/>
    <col min="11524" max="11524" width="29.7109375" style="84" customWidth="1"/>
    <col min="11525" max="11525" width="13.42578125" style="84" customWidth="1"/>
    <col min="11526" max="11526" width="13.85546875" style="84" customWidth="1"/>
    <col min="11527" max="11531" width="16.5703125" style="84" customWidth="1"/>
    <col min="11532" max="11532" width="20.5703125" style="84" customWidth="1"/>
    <col min="11533" max="11533" width="21.140625" style="84" customWidth="1"/>
    <col min="11534" max="11534" width="9.5703125" style="84" customWidth="1"/>
    <col min="11535" max="11535" width="0.42578125" style="84" customWidth="1"/>
    <col min="11536" max="11542" width="6.42578125" style="84" customWidth="1"/>
    <col min="11543" max="11771" width="11.42578125" style="84"/>
    <col min="11772" max="11772" width="1" style="84" customWidth="1"/>
    <col min="11773" max="11773" width="4.28515625" style="84" customWidth="1"/>
    <col min="11774" max="11774" width="34.7109375" style="84" customWidth="1"/>
    <col min="11775" max="11775" width="0" style="84" hidden="1" customWidth="1"/>
    <col min="11776" max="11776" width="20" style="84" customWidth="1"/>
    <col min="11777" max="11777" width="20.85546875" style="84" customWidth="1"/>
    <col min="11778" max="11778" width="25" style="84" customWidth="1"/>
    <col min="11779" max="11779" width="18.7109375" style="84" customWidth="1"/>
    <col min="11780" max="11780" width="29.7109375" style="84" customWidth="1"/>
    <col min="11781" max="11781" width="13.42578125" style="84" customWidth="1"/>
    <col min="11782" max="11782" width="13.85546875" style="84" customWidth="1"/>
    <col min="11783" max="11787" width="16.5703125" style="84" customWidth="1"/>
    <col min="11788" max="11788" width="20.5703125" style="84" customWidth="1"/>
    <col min="11789" max="11789" width="21.140625" style="84" customWidth="1"/>
    <col min="11790" max="11790" width="9.5703125" style="84" customWidth="1"/>
    <col min="11791" max="11791" width="0.42578125" style="84" customWidth="1"/>
    <col min="11792" max="11798" width="6.42578125" style="84" customWidth="1"/>
    <col min="11799" max="12027" width="11.42578125" style="84"/>
    <col min="12028" max="12028" width="1" style="84" customWidth="1"/>
    <col min="12029" max="12029" width="4.28515625" style="84" customWidth="1"/>
    <col min="12030" max="12030" width="34.7109375" style="84" customWidth="1"/>
    <col min="12031" max="12031" width="0" style="84" hidden="1" customWidth="1"/>
    <col min="12032" max="12032" width="20" style="84" customWidth="1"/>
    <col min="12033" max="12033" width="20.85546875" style="84" customWidth="1"/>
    <col min="12034" max="12034" width="25" style="84" customWidth="1"/>
    <col min="12035" max="12035" width="18.7109375" style="84" customWidth="1"/>
    <col min="12036" max="12036" width="29.7109375" style="84" customWidth="1"/>
    <col min="12037" max="12037" width="13.42578125" style="84" customWidth="1"/>
    <col min="12038" max="12038" width="13.85546875" style="84" customWidth="1"/>
    <col min="12039" max="12043" width="16.5703125" style="84" customWidth="1"/>
    <col min="12044" max="12044" width="20.5703125" style="84" customWidth="1"/>
    <col min="12045" max="12045" width="21.140625" style="84" customWidth="1"/>
    <col min="12046" max="12046" width="9.5703125" style="84" customWidth="1"/>
    <col min="12047" max="12047" width="0.42578125" style="84" customWidth="1"/>
    <col min="12048" max="12054" width="6.42578125" style="84" customWidth="1"/>
    <col min="12055" max="12283" width="11.42578125" style="84"/>
    <col min="12284" max="12284" width="1" style="84" customWidth="1"/>
    <col min="12285" max="12285" width="4.28515625" style="84" customWidth="1"/>
    <col min="12286" max="12286" width="34.7109375" style="84" customWidth="1"/>
    <col min="12287" max="12287" width="0" style="84" hidden="1" customWidth="1"/>
    <col min="12288" max="12288" width="20" style="84" customWidth="1"/>
    <col min="12289" max="12289" width="20.85546875" style="84" customWidth="1"/>
    <col min="12290" max="12290" width="25" style="84" customWidth="1"/>
    <col min="12291" max="12291" width="18.7109375" style="84" customWidth="1"/>
    <col min="12292" max="12292" width="29.7109375" style="84" customWidth="1"/>
    <col min="12293" max="12293" width="13.42578125" style="84" customWidth="1"/>
    <col min="12294" max="12294" width="13.85546875" style="84" customWidth="1"/>
    <col min="12295" max="12299" width="16.5703125" style="84" customWidth="1"/>
    <col min="12300" max="12300" width="20.5703125" style="84" customWidth="1"/>
    <col min="12301" max="12301" width="21.140625" style="84" customWidth="1"/>
    <col min="12302" max="12302" width="9.5703125" style="84" customWidth="1"/>
    <col min="12303" max="12303" width="0.42578125" style="84" customWidth="1"/>
    <col min="12304" max="12310" width="6.42578125" style="84" customWidth="1"/>
    <col min="12311" max="12539" width="11.42578125" style="84"/>
    <col min="12540" max="12540" width="1" style="84" customWidth="1"/>
    <col min="12541" max="12541" width="4.28515625" style="84" customWidth="1"/>
    <col min="12542" max="12542" width="34.7109375" style="84" customWidth="1"/>
    <col min="12543" max="12543" width="0" style="84" hidden="1" customWidth="1"/>
    <col min="12544" max="12544" width="20" style="84" customWidth="1"/>
    <col min="12545" max="12545" width="20.85546875" style="84" customWidth="1"/>
    <col min="12546" max="12546" width="25" style="84" customWidth="1"/>
    <col min="12547" max="12547" width="18.7109375" style="84" customWidth="1"/>
    <col min="12548" max="12548" width="29.7109375" style="84" customWidth="1"/>
    <col min="12549" max="12549" width="13.42578125" style="84" customWidth="1"/>
    <col min="12550" max="12550" width="13.85546875" style="84" customWidth="1"/>
    <col min="12551" max="12555" width="16.5703125" style="84" customWidth="1"/>
    <col min="12556" max="12556" width="20.5703125" style="84" customWidth="1"/>
    <col min="12557" max="12557" width="21.140625" style="84" customWidth="1"/>
    <col min="12558" max="12558" width="9.5703125" style="84" customWidth="1"/>
    <col min="12559" max="12559" width="0.42578125" style="84" customWidth="1"/>
    <col min="12560" max="12566" width="6.42578125" style="84" customWidth="1"/>
    <col min="12567" max="12795" width="11.42578125" style="84"/>
    <col min="12796" max="12796" width="1" style="84" customWidth="1"/>
    <col min="12797" max="12797" width="4.28515625" style="84" customWidth="1"/>
    <col min="12798" max="12798" width="34.7109375" style="84" customWidth="1"/>
    <col min="12799" max="12799" width="0" style="84" hidden="1" customWidth="1"/>
    <col min="12800" max="12800" width="20" style="84" customWidth="1"/>
    <col min="12801" max="12801" width="20.85546875" style="84" customWidth="1"/>
    <col min="12802" max="12802" width="25" style="84" customWidth="1"/>
    <col min="12803" max="12803" width="18.7109375" style="84" customWidth="1"/>
    <col min="12804" max="12804" width="29.7109375" style="84" customWidth="1"/>
    <col min="12805" max="12805" width="13.42578125" style="84" customWidth="1"/>
    <col min="12806" max="12806" width="13.85546875" style="84" customWidth="1"/>
    <col min="12807" max="12811" width="16.5703125" style="84" customWidth="1"/>
    <col min="12812" max="12812" width="20.5703125" style="84" customWidth="1"/>
    <col min="12813" max="12813" width="21.140625" style="84" customWidth="1"/>
    <col min="12814" max="12814" width="9.5703125" style="84" customWidth="1"/>
    <col min="12815" max="12815" width="0.42578125" style="84" customWidth="1"/>
    <col min="12816" max="12822" width="6.42578125" style="84" customWidth="1"/>
    <col min="12823" max="13051" width="11.42578125" style="84"/>
    <col min="13052" max="13052" width="1" style="84" customWidth="1"/>
    <col min="13053" max="13053" width="4.28515625" style="84" customWidth="1"/>
    <col min="13054" max="13054" width="34.7109375" style="84" customWidth="1"/>
    <col min="13055" max="13055" width="0" style="84" hidden="1" customWidth="1"/>
    <col min="13056" max="13056" width="20" style="84" customWidth="1"/>
    <col min="13057" max="13057" width="20.85546875" style="84" customWidth="1"/>
    <col min="13058" max="13058" width="25" style="84" customWidth="1"/>
    <col min="13059" max="13059" width="18.7109375" style="84" customWidth="1"/>
    <col min="13060" max="13060" width="29.7109375" style="84" customWidth="1"/>
    <col min="13061" max="13061" width="13.42578125" style="84" customWidth="1"/>
    <col min="13062" max="13062" width="13.85546875" style="84" customWidth="1"/>
    <col min="13063" max="13067" width="16.5703125" style="84" customWidth="1"/>
    <col min="13068" max="13068" width="20.5703125" style="84" customWidth="1"/>
    <col min="13069" max="13069" width="21.140625" style="84" customWidth="1"/>
    <col min="13070" max="13070" width="9.5703125" style="84" customWidth="1"/>
    <col min="13071" max="13071" width="0.42578125" style="84" customWidth="1"/>
    <col min="13072" max="13078" width="6.42578125" style="84" customWidth="1"/>
    <col min="13079" max="13307" width="11.42578125" style="84"/>
    <col min="13308" max="13308" width="1" style="84" customWidth="1"/>
    <col min="13309" max="13309" width="4.28515625" style="84" customWidth="1"/>
    <col min="13310" max="13310" width="34.7109375" style="84" customWidth="1"/>
    <col min="13311" max="13311" width="0" style="84" hidden="1" customWidth="1"/>
    <col min="13312" max="13312" width="20" style="84" customWidth="1"/>
    <col min="13313" max="13313" width="20.85546875" style="84" customWidth="1"/>
    <col min="13314" max="13314" width="25" style="84" customWidth="1"/>
    <col min="13315" max="13315" width="18.7109375" style="84" customWidth="1"/>
    <col min="13316" max="13316" width="29.7109375" style="84" customWidth="1"/>
    <col min="13317" max="13317" width="13.42578125" style="84" customWidth="1"/>
    <col min="13318" max="13318" width="13.85546875" style="84" customWidth="1"/>
    <col min="13319" max="13323" width="16.5703125" style="84" customWidth="1"/>
    <col min="13324" max="13324" width="20.5703125" style="84" customWidth="1"/>
    <col min="13325" max="13325" width="21.140625" style="84" customWidth="1"/>
    <col min="13326" max="13326" width="9.5703125" style="84" customWidth="1"/>
    <col min="13327" max="13327" width="0.42578125" style="84" customWidth="1"/>
    <col min="13328" max="13334" width="6.42578125" style="84" customWidth="1"/>
    <col min="13335" max="13563" width="11.42578125" style="84"/>
    <col min="13564" max="13564" width="1" style="84" customWidth="1"/>
    <col min="13565" max="13565" width="4.28515625" style="84" customWidth="1"/>
    <col min="13566" max="13566" width="34.7109375" style="84" customWidth="1"/>
    <col min="13567" max="13567" width="0" style="84" hidden="1" customWidth="1"/>
    <col min="13568" max="13568" width="20" style="84" customWidth="1"/>
    <col min="13569" max="13569" width="20.85546875" style="84" customWidth="1"/>
    <col min="13570" max="13570" width="25" style="84" customWidth="1"/>
    <col min="13571" max="13571" width="18.7109375" style="84" customWidth="1"/>
    <col min="13572" max="13572" width="29.7109375" style="84" customWidth="1"/>
    <col min="13573" max="13573" width="13.42578125" style="84" customWidth="1"/>
    <col min="13574" max="13574" width="13.85546875" style="84" customWidth="1"/>
    <col min="13575" max="13579" width="16.5703125" style="84" customWidth="1"/>
    <col min="13580" max="13580" width="20.5703125" style="84" customWidth="1"/>
    <col min="13581" max="13581" width="21.140625" style="84" customWidth="1"/>
    <col min="13582" max="13582" width="9.5703125" style="84" customWidth="1"/>
    <col min="13583" max="13583" width="0.42578125" style="84" customWidth="1"/>
    <col min="13584" max="13590" width="6.42578125" style="84" customWidth="1"/>
    <col min="13591" max="13819" width="11.42578125" style="84"/>
    <col min="13820" max="13820" width="1" style="84" customWidth="1"/>
    <col min="13821" max="13821" width="4.28515625" style="84" customWidth="1"/>
    <col min="13822" max="13822" width="34.7109375" style="84" customWidth="1"/>
    <col min="13823" max="13823" width="0" style="84" hidden="1" customWidth="1"/>
    <col min="13824" max="13824" width="20" style="84" customWidth="1"/>
    <col min="13825" max="13825" width="20.85546875" style="84" customWidth="1"/>
    <col min="13826" max="13826" width="25" style="84" customWidth="1"/>
    <col min="13827" max="13827" width="18.7109375" style="84" customWidth="1"/>
    <col min="13828" max="13828" width="29.7109375" style="84" customWidth="1"/>
    <col min="13829" max="13829" width="13.42578125" style="84" customWidth="1"/>
    <col min="13830" max="13830" width="13.85546875" style="84" customWidth="1"/>
    <col min="13831" max="13835" width="16.5703125" style="84" customWidth="1"/>
    <col min="13836" max="13836" width="20.5703125" style="84" customWidth="1"/>
    <col min="13837" max="13837" width="21.140625" style="84" customWidth="1"/>
    <col min="13838" max="13838" width="9.5703125" style="84" customWidth="1"/>
    <col min="13839" max="13839" width="0.42578125" style="84" customWidth="1"/>
    <col min="13840" max="13846" width="6.42578125" style="84" customWidth="1"/>
    <col min="13847" max="14075" width="11.42578125" style="84"/>
    <col min="14076" max="14076" width="1" style="84" customWidth="1"/>
    <col min="14077" max="14077" width="4.28515625" style="84" customWidth="1"/>
    <col min="14078" max="14078" width="34.7109375" style="84" customWidth="1"/>
    <col min="14079" max="14079" width="0" style="84" hidden="1" customWidth="1"/>
    <col min="14080" max="14080" width="20" style="84" customWidth="1"/>
    <col min="14081" max="14081" width="20.85546875" style="84" customWidth="1"/>
    <col min="14082" max="14082" width="25" style="84" customWidth="1"/>
    <col min="14083" max="14083" width="18.7109375" style="84" customWidth="1"/>
    <col min="14084" max="14084" width="29.7109375" style="84" customWidth="1"/>
    <col min="14085" max="14085" width="13.42578125" style="84" customWidth="1"/>
    <col min="14086" max="14086" width="13.85546875" style="84" customWidth="1"/>
    <col min="14087" max="14091" width="16.5703125" style="84" customWidth="1"/>
    <col min="14092" max="14092" width="20.5703125" style="84" customWidth="1"/>
    <col min="14093" max="14093" width="21.140625" style="84" customWidth="1"/>
    <col min="14094" max="14094" width="9.5703125" style="84" customWidth="1"/>
    <col min="14095" max="14095" width="0.42578125" style="84" customWidth="1"/>
    <col min="14096" max="14102" width="6.42578125" style="84" customWidth="1"/>
    <col min="14103" max="14331" width="11.42578125" style="84"/>
    <col min="14332" max="14332" width="1" style="84" customWidth="1"/>
    <col min="14333" max="14333" width="4.28515625" style="84" customWidth="1"/>
    <col min="14334" max="14334" width="34.7109375" style="84" customWidth="1"/>
    <col min="14335" max="14335" width="0" style="84" hidden="1" customWidth="1"/>
    <col min="14336" max="14336" width="20" style="84" customWidth="1"/>
    <col min="14337" max="14337" width="20.85546875" style="84" customWidth="1"/>
    <col min="14338" max="14338" width="25" style="84" customWidth="1"/>
    <col min="14339" max="14339" width="18.7109375" style="84" customWidth="1"/>
    <col min="14340" max="14340" width="29.7109375" style="84" customWidth="1"/>
    <col min="14341" max="14341" width="13.42578125" style="84" customWidth="1"/>
    <col min="14342" max="14342" width="13.85546875" style="84" customWidth="1"/>
    <col min="14343" max="14347" width="16.5703125" style="84" customWidth="1"/>
    <col min="14348" max="14348" width="20.5703125" style="84" customWidth="1"/>
    <col min="14349" max="14349" width="21.140625" style="84" customWidth="1"/>
    <col min="14350" max="14350" width="9.5703125" style="84" customWidth="1"/>
    <col min="14351" max="14351" width="0.42578125" style="84" customWidth="1"/>
    <col min="14352" max="14358" width="6.42578125" style="84" customWidth="1"/>
    <col min="14359" max="14587" width="11.42578125" style="84"/>
    <col min="14588" max="14588" width="1" style="84" customWidth="1"/>
    <col min="14589" max="14589" width="4.28515625" style="84" customWidth="1"/>
    <col min="14590" max="14590" width="34.7109375" style="84" customWidth="1"/>
    <col min="14591" max="14591" width="0" style="84" hidden="1" customWidth="1"/>
    <col min="14592" max="14592" width="20" style="84" customWidth="1"/>
    <col min="14593" max="14593" width="20.85546875" style="84" customWidth="1"/>
    <col min="14594" max="14594" width="25" style="84" customWidth="1"/>
    <col min="14595" max="14595" width="18.7109375" style="84" customWidth="1"/>
    <col min="14596" max="14596" width="29.7109375" style="84" customWidth="1"/>
    <col min="14597" max="14597" width="13.42578125" style="84" customWidth="1"/>
    <col min="14598" max="14598" width="13.85546875" style="84" customWidth="1"/>
    <col min="14599" max="14603" width="16.5703125" style="84" customWidth="1"/>
    <col min="14604" max="14604" width="20.5703125" style="84" customWidth="1"/>
    <col min="14605" max="14605" width="21.140625" style="84" customWidth="1"/>
    <col min="14606" max="14606" width="9.5703125" style="84" customWidth="1"/>
    <col min="14607" max="14607" width="0.42578125" style="84" customWidth="1"/>
    <col min="14608" max="14614" width="6.42578125" style="84" customWidth="1"/>
    <col min="14615" max="14843" width="11.42578125" style="84"/>
    <col min="14844" max="14844" width="1" style="84" customWidth="1"/>
    <col min="14845" max="14845" width="4.28515625" style="84" customWidth="1"/>
    <col min="14846" max="14846" width="34.7109375" style="84" customWidth="1"/>
    <col min="14847" max="14847" width="0" style="84" hidden="1" customWidth="1"/>
    <col min="14848" max="14848" width="20" style="84" customWidth="1"/>
    <col min="14849" max="14849" width="20.85546875" style="84" customWidth="1"/>
    <col min="14850" max="14850" width="25" style="84" customWidth="1"/>
    <col min="14851" max="14851" width="18.7109375" style="84" customWidth="1"/>
    <col min="14852" max="14852" width="29.7109375" style="84" customWidth="1"/>
    <col min="14853" max="14853" width="13.42578125" style="84" customWidth="1"/>
    <col min="14854" max="14854" width="13.85546875" style="84" customWidth="1"/>
    <col min="14855" max="14859" width="16.5703125" style="84" customWidth="1"/>
    <col min="14860" max="14860" width="20.5703125" style="84" customWidth="1"/>
    <col min="14861" max="14861" width="21.140625" style="84" customWidth="1"/>
    <col min="14862" max="14862" width="9.5703125" style="84" customWidth="1"/>
    <col min="14863" max="14863" width="0.42578125" style="84" customWidth="1"/>
    <col min="14864" max="14870" width="6.42578125" style="84" customWidth="1"/>
    <col min="14871" max="15099" width="11.42578125" style="84"/>
    <col min="15100" max="15100" width="1" style="84" customWidth="1"/>
    <col min="15101" max="15101" width="4.28515625" style="84" customWidth="1"/>
    <col min="15102" max="15102" width="34.7109375" style="84" customWidth="1"/>
    <col min="15103" max="15103" width="0" style="84" hidden="1" customWidth="1"/>
    <col min="15104" max="15104" width="20" style="84" customWidth="1"/>
    <col min="15105" max="15105" width="20.85546875" style="84" customWidth="1"/>
    <col min="15106" max="15106" width="25" style="84" customWidth="1"/>
    <col min="15107" max="15107" width="18.7109375" style="84" customWidth="1"/>
    <col min="15108" max="15108" width="29.7109375" style="84" customWidth="1"/>
    <col min="15109" max="15109" width="13.42578125" style="84" customWidth="1"/>
    <col min="15110" max="15110" width="13.85546875" style="84" customWidth="1"/>
    <col min="15111" max="15115" width="16.5703125" style="84" customWidth="1"/>
    <col min="15116" max="15116" width="20.5703125" style="84" customWidth="1"/>
    <col min="15117" max="15117" width="21.140625" style="84" customWidth="1"/>
    <col min="15118" max="15118" width="9.5703125" style="84" customWidth="1"/>
    <col min="15119" max="15119" width="0.42578125" style="84" customWidth="1"/>
    <col min="15120" max="15126" width="6.42578125" style="84" customWidth="1"/>
    <col min="15127" max="15355" width="11.42578125" style="84"/>
    <col min="15356" max="15356" width="1" style="84" customWidth="1"/>
    <col min="15357" max="15357" width="4.28515625" style="84" customWidth="1"/>
    <col min="15358" max="15358" width="34.7109375" style="84" customWidth="1"/>
    <col min="15359" max="15359" width="0" style="84" hidden="1" customWidth="1"/>
    <col min="15360" max="15360" width="20" style="84" customWidth="1"/>
    <col min="15361" max="15361" width="20.85546875" style="84" customWidth="1"/>
    <col min="15362" max="15362" width="25" style="84" customWidth="1"/>
    <col min="15363" max="15363" width="18.7109375" style="84" customWidth="1"/>
    <col min="15364" max="15364" width="29.7109375" style="84" customWidth="1"/>
    <col min="15365" max="15365" width="13.42578125" style="84" customWidth="1"/>
    <col min="15366" max="15366" width="13.85546875" style="84" customWidth="1"/>
    <col min="15367" max="15371" width="16.5703125" style="84" customWidth="1"/>
    <col min="15372" max="15372" width="20.5703125" style="84" customWidth="1"/>
    <col min="15373" max="15373" width="21.140625" style="84" customWidth="1"/>
    <col min="15374" max="15374" width="9.5703125" style="84" customWidth="1"/>
    <col min="15375" max="15375" width="0.42578125" style="84" customWidth="1"/>
    <col min="15376" max="15382" width="6.42578125" style="84" customWidth="1"/>
    <col min="15383" max="15611" width="11.42578125" style="84"/>
    <col min="15612" max="15612" width="1" style="84" customWidth="1"/>
    <col min="15613" max="15613" width="4.28515625" style="84" customWidth="1"/>
    <col min="15614" max="15614" width="34.7109375" style="84" customWidth="1"/>
    <col min="15615" max="15615" width="0" style="84" hidden="1" customWidth="1"/>
    <col min="15616" max="15616" width="20" style="84" customWidth="1"/>
    <col min="15617" max="15617" width="20.85546875" style="84" customWidth="1"/>
    <col min="15618" max="15618" width="25" style="84" customWidth="1"/>
    <col min="15619" max="15619" width="18.7109375" style="84" customWidth="1"/>
    <col min="15620" max="15620" width="29.7109375" style="84" customWidth="1"/>
    <col min="15621" max="15621" width="13.42578125" style="84" customWidth="1"/>
    <col min="15622" max="15622" width="13.85546875" style="84" customWidth="1"/>
    <col min="15623" max="15627" width="16.5703125" style="84" customWidth="1"/>
    <col min="15628" max="15628" width="20.5703125" style="84" customWidth="1"/>
    <col min="15629" max="15629" width="21.140625" style="84" customWidth="1"/>
    <col min="15630" max="15630" width="9.5703125" style="84" customWidth="1"/>
    <col min="15631" max="15631" width="0.42578125" style="84" customWidth="1"/>
    <col min="15632" max="15638" width="6.42578125" style="84" customWidth="1"/>
    <col min="15639" max="15867" width="11.42578125" style="84"/>
    <col min="15868" max="15868" width="1" style="84" customWidth="1"/>
    <col min="15869" max="15869" width="4.28515625" style="84" customWidth="1"/>
    <col min="15870" max="15870" width="34.7109375" style="84" customWidth="1"/>
    <col min="15871" max="15871" width="0" style="84" hidden="1" customWidth="1"/>
    <col min="15872" max="15872" width="20" style="84" customWidth="1"/>
    <col min="15873" max="15873" width="20.85546875" style="84" customWidth="1"/>
    <col min="15874" max="15874" width="25" style="84" customWidth="1"/>
    <col min="15875" max="15875" width="18.7109375" style="84" customWidth="1"/>
    <col min="15876" max="15876" width="29.7109375" style="84" customWidth="1"/>
    <col min="15877" max="15877" width="13.42578125" style="84" customWidth="1"/>
    <col min="15878" max="15878" width="13.85546875" style="84" customWidth="1"/>
    <col min="15879" max="15883" width="16.5703125" style="84" customWidth="1"/>
    <col min="15884" max="15884" width="20.5703125" style="84" customWidth="1"/>
    <col min="15885" max="15885" width="21.140625" style="84" customWidth="1"/>
    <col min="15886" max="15886" width="9.5703125" style="84" customWidth="1"/>
    <col min="15887" max="15887" width="0.42578125" style="84" customWidth="1"/>
    <col min="15888" max="15894" width="6.42578125" style="84" customWidth="1"/>
    <col min="15895" max="16123" width="11.42578125" style="84"/>
    <col min="16124" max="16124" width="1" style="84" customWidth="1"/>
    <col min="16125" max="16125" width="4.28515625" style="84" customWidth="1"/>
    <col min="16126" max="16126" width="34.7109375" style="84" customWidth="1"/>
    <col min="16127" max="16127" width="0" style="84" hidden="1" customWidth="1"/>
    <col min="16128" max="16128" width="20" style="84" customWidth="1"/>
    <col min="16129" max="16129" width="20.85546875" style="84" customWidth="1"/>
    <col min="16130" max="16130" width="25" style="84" customWidth="1"/>
    <col min="16131" max="16131" width="18.7109375" style="84" customWidth="1"/>
    <col min="16132" max="16132" width="29.7109375" style="84" customWidth="1"/>
    <col min="16133" max="16133" width="13.42578125" style="84" customWidth="1"/>
    <col min="16134" max="16134" width="13.85546875" style="84" customWidth="1"/>
    <col min="16135" max="16139" width="16.5703125" style="84" customWidth="1"/>
    <col min="16140" max="16140" width="20.5703125" style="84" customWidth="1"/>
    <col min="16141" max="16141" width="21.140625" style="84" customWidth="1"/>
    <col min="16142" max="16142" width="9.5703125" style="84" customWidth="1"/>
    <col min="16143" max="16143" width="0.42578125" style="84" customWidth="1"/>
    <col min="16144" max="16150" width="6.42578125" style="84" customWidth="1"/>
    <col min="16151" max="16371" width="11.42578125" style="84"/>
    <col min="16372" max="16384" width="11.42578125" style="84" customWidth="1"/>
  </cols>
  <sheetData>
    <row r="2" spans="2:16" ht="26.25" x14ac:dyDescent="0.25">
      <c r="B2" s="291" t="s">
        <v>58</v>
      </c>
      <c r="C2" s="292"/>
      <c r="D2" s="292"/>
      <c r="E2" s="292"/>
      <c r="F2" s="292"/>
      <c r="G2" s="292"/>
      <c r="H2" s="292"/>
      <c r="I2" s="292"/>
      <c r="J2" s="292"/>
      <c r="K2" s="292"/>
      <c r="L2" s="292"/>
      <c r="M2" s="292"/>
      <c r="N2" s="292"/>
      <c r="O2" s="292"/>
      <c r="P2" s="292"/>
    </row>
    <row r="4" spans="2:16" x14ac:dyDescent="0.25">
      <c r="B4" s="305" t="s">
        <v>45</v>
      </c>
      <c r="C4" s="306"/>
      <c r="D4" s="306"/>
      <c r="E4" s="306"/>
      <c r="F4" s="306"/>
      <c r="G4" s="306"/>
      <c r="H4" s="306"/>
      <c r="I4" s="306"/>
      <c r="J4" s="306"/>
      <c r="K4" s="306"/>
      <c r="L4" s="306"/>
      <c r="M4" s="306"/>
      <c r="N4" s="306"/>
      <c r="O4" s="306"/>
      <c r="P4" s="306"/>
    </row>
    <row r="5" spans="2:16" ht="15.75" thickBot="1" x14ac:dyDescent="0.3"/>
    <row r="6" spans="2:16" ht="21.75" thickBot="1" x14ac:dyDescent="0.3">
      <c r="B6" s="85" t="s">
        <v>4</v>
      </c>
      <c r="C6" s="307" t="s">
        <v>160</v>
      </c>
      <c r="D6" s="307"/>
      <c r="E6" s="307"/>
      <c r="F6" s="307"/>
      <c r="G6" s="307"/>
      <c r="H6" s="307"/>
      <c r="I6" s="307"/>
      <c r="J6" s="307"/>
      <c r="K6" s="307"/>
      <c r="L6" s="307"/>
      <c r="M6" s="307"/>
      <c r="N6" s="308"/>
    </row>
    <row r="7" spans="2:16" ht="16.5" thickBot="1" x14ac:dyDescent="0.3">
      <c r="B7" s="86" t="s">
        <v>5</v>
      </c>
      <c r="C7" s="307"/>
      <c r="D7" s="307"/>
      <c r="E7" s="307"/>
      <c r="F7" s="307"/>
      <c r="G7" s="307"/>
      <c r="H7" s="307"/>
      <c r="I7" s="307"/>
      <c r="J7" s="307"/>
      <c r="K7" s="307"/>
      <c r="L7" s="307"/>
      <c r="M7" s="307"/>
      <c r="N7" s="308"/>
    </row>
    <row r="8" spans="2:16" ht="16.5" thickBot="1" x14ac:dyDescent="0.3">
      <c r="B8" s="86" t="s">
        <v>6</v>
      </c>
      <c r="C8" s="307"/>
      <c r="D8" s="307"/>
      <c r="E8" s="307"/>
      <c r="F8" s="307"/>
      <c r="G8" s="307"/>
      <c r="H8" s="307"/>
      <c r="I8" s="307"/>
      <c r="J8" s="307"/>
      <c r="K8" s="307"/>
      <c r="L8" s="307"/>
      <c r="M8" s="307"/>
      <c r="N8" s="308"/>
    </row>
    <row r="9" spans="2:16" ht="16.5" thickBot="1" x14ac:dyDescent="0.3">
      <c r="B9" s="86" t="s">
        <v>7</v>
      </c>
      <c r="C9" s="307"/>
      <c r="D9" s="307"/>
      <c r="E9" s="307"/>
      <c r="F9" s="307"/>
      <c r="G9" s="307"/>
      <c r="H9" s="307"/>
      <c r="I9" s="307"/>
      <c r="J9" s="307"/>
      <c r="K9" s="307"/>
      <c r="L9" s="307"/>
      <c r="M9" s="307"/>
      <c r="N9" s="308"/>
    </row>
    <row r="10" spans="2:16" ht="16.5" thickBot="1" x14ac:dyDescent="0.3">
      <c r="B10" s="86" t="s">
        <v>8</v>
      </c>
      <c r="C10" s="309">
        <v>7</v>
      </c>
      <c r="D10" s="309"/>
      <c r="E10" s="310"/>
      <c r="F10" s="87"/>
      <c r="G10" s="87"/>
      <c r="H10" s="87"/>
      <c r="I10" s="87"/>
      <c r="J10" s="87"/>
      <c r="K10" s="87"/>
      <c r="L10" s="87"/>
      <c r="M10" s="87"/>
      <c r="N10" s="88"/>
    </row>
    <row r="11" spans="2:16" ht="16.5" thickBot="1" x14ac:dyDescent="0.3">
      <c r="B11" s="89" t="s">
        <v>9</v>
      </c>
      <c r="C11" s="90" t="s">
        <v>161</v>
      </c>
      <c r="D11" s="91"/>
      <c r="E11" s="91"/>
      <c r="F11" s="91"/>
      <c r="G11" s="91"/>
      <c r="H11" s="91"/>
      <c r="I11" s="91"/>
      <c r="J11" s="91"/>
      <c r="K11" s="91"/>
      <c r="L11" s="91"/>
      <c r="M11" s="91"/>
      <c r="N11" s="92"/>
    </row>
    <row r="12" spans="2:16" ht="15.75" x14ac:dyDescent="0.25">
      <c r="B12" s="93"/>
      <c r="C12" s="94"/>
      <c r="D12" s="95"/>
      <c r="E12" s="95"/>
      <c r="F12" s="95"/>
      <c r="G12" s="95"/>
      <c r="H12" s="95"/>
      <c r="I12" s="96"/>
      <c r="J12" s="96"/>
      <c r="K12" s="96"/>
      <c r="L12" s="96"/>
      <c r="M12" s="96"/>
      <c r="N12" s="95"/>
    </row>
    <row r="13" spans="2:16" x14ac:dyDescent="0.25">
      <c r="I13" s="96"/>
      <c r="J13" s="96"/>
      <c r="K13" s="96"/>
      <c r="L13" s="96"/>
      <c r="M13" s="96"/>
      <c r="N13" s="23"/>
    </row>
    <row r="14" spans="2:16" ht="45.75" customHeight="1" x14ac:dyDescent="0.25">
      <c r="B14" s="311" t="s">
        <v>89</v>
      </c>
      <c r="C14" s="311"/>
      <c r="D14" s="164" t="s">
        <v>12</v>
      </c>
      <c r="E14" s="164" t="s">
        <v>13</v>
      </c>
      <c r="F14" s="164" t="s">
        <v>28</v>
      </c>
      <c r="G14" s="97"/>
      <c r="I14" s="98"/>
      <c r="J14" s="98"/>
      <c r="K14" s="98"/>
      <c r="L14" s="98"/>
      <c r="M14" s="98"/>
      <c r="N14" s="23"/>
    </row>
    <row r="15" spans="2:16" x14ac:dyDescent="0.25">
      <c r="B15" s="311"/>
      <c r="C15" s="311"/>
      <c r="D15" s="164">
        <v>7</v>
      </c>
      <c r="E15" s="99">
        <v>2192695050</v>
      </c>
      <c r="F15" s="100">
        <v>1050</v>
      </c>
      <c r="G15" s="101"/>
      <c r="H15" s="102"/>
      <c r="I15" s="103"/>
      <c r="J15" s="103"/>
      <c r="K15" s="103"/>
      <c r="L15" s="103"/>
      <c r="M15" s="103"/>
      <c r="N15" s="104"/>
    </row>
    <row r="16" spans="2:16" ht="15.75" thickBot="1" x14ac:dyDescent="0.3">
      <c r="B16" s="312" t="s">
        <v>14</v>
      </c>
      <c r="C16" s="313"/>
      <c r="D16" s="164"/>
      <c r="E16" s="105"/>
      <c r="F16" s="106">
        <f>SUM(F15:F15)</f>
        <v>1050</v>
      </c>
      <c r="G16" s="101"/>
      <c r="H16" s="102"/>
      <c r="I16" s="96"/>
      <c r="J16" s="96"/>
      <c r="K16" s="96"/>
      <c r="L16" s="96"/>
      <c r="M16" s="96"/>
      <c r="N16" s="104"/>
    </row>
    <row r="17" spans="1:14" ht="45.75" thickBot="1" x14ac:dyDescent="0.3">
      <c r="A17" s="107"/>
      <c r="B17" s="108" t="s">
        <v>15</v>
      </c>
      <c r="C17" s="108" t="s">
        <v>90</v>
      </c>
      <c r="E17" s="98"/>
      <c r="F17" s="98"/>
      <c r="G17" s="98"/>
      <c r="H17" s="98"/>
      <c r="I17" s="109"/>
      <c r="J17" s="109"/>
      <c r="K17" s="109"/>
      <c r="L17" s="109"/>
      <c r="M17" s="109"/>
    </row>
    <row r="18" spans="1:14" ht="15.75" thickBot="1" x14ac:dyDescent="0.3">
      <c r="A18" s="110">
        <v>1</v>
      </c>
      <c r="C18" s="111">
        <f>+F16*80/100</f>
        <v>840</v>
      </c>
      <c r="D18" s="112"/>
      <c r="E18" s="113">
        <f>SUM(E15:E17)</f>
        <v>2192695050</v>
      </c>
      <c r="F18" s="2"/>
      <c r="G18" s="2"/>
      <c r="H18" s="2"/>
      <c r="I18" s="114"/>
      <c r="J18" s="114"/>
      <c r="K18" s="114"/>
      <c r="L18" s="114"/>
      <c r="M18" s="114"/>
    </row>
    <row r="19" spans="1:14" x14ac:dyDescent="0.25">
      <c r="A19" s="115"/>
      <c r="C19" s="116"/>
      <c r="D19" s="103"/>
      <c r="E19" s="117"/>
      <c r="F19" s="2"/>
      <c r="G19" s="2"/>
      <c r="H19" s="2"/>
      <c r="I19" s="114"/>
      <c r="J19" s="114"/>
      <c r="K19" s="114"/>
      <c r="L19" s="114"/>
      <c r="M19" s="114"/>
    </row>
    <row r="20" spans="1:14" x14ac:dyDescent="0.25">
      <c r="A20" s="115"/>
      <c r="C20" s="116"/>
      <c r="D20" s="103"/>
      <c r="E20" s="117"/>
      <c r="F20" s="2"/>
      <c r="G20" s="2"/>
      <c r="H20" s="2"/>
      <c r="I20" s="114"/>
      <c r="J20" s="114"/>
      <c r="K20" s="114"/>
      <c r="L20" s="114"/>
      <c r="M20" s="114"/>
    </row>
    <row r="21" spans="1:14" x14ac:dyDescent="0.25">
      <c r="A21" s="115"/>
      <c r="B21" s="36" t="s">
        <v>121</v>
      </c>
      <c r="C21" s="118"/>
      <c r="D21" s="118"/>
      <c r="E21" s="118"/>
      <c r="F21" s="118"/>
      <c r="G21" s="118"/>
      <c r="H21" s="118"/>
      <c r="I21" s="96"/>
      <c r="J21" s="96"/>
      <c r="K21" s="96"/>
      <c r="L21" s="96"/>
      <c r="M21" s="96"/>
      <c r="N21" s="23"/>
    </row>
    <row r="22" spans="1:14" x14ac:dyDescent="0.25">
      <c r="A22" s="115"/>
      <c r="B22" s="118"/>
      <c r="C22" s="118"/>
      <c r="D22" s="118"/>
      <c r="E22" s="118"/>
      <c r="F22" s="118"/>
      <c r="G22" s="118"/>
      <c r="H22" s="118"/>
      <c r="I22" s="96"/>
      <c r="J22" s="96"/>
      <c r="K22" s="96"/>
      <c r="L22" s="96"/>
      <c r="M22" s="96"/>
      <c r="N22" s="23"/>
    </row>
    <row r="23" spans="1:14" x14ac:dyDescent="0.25">
      <c r="A23" s="115"/>
      <c r="B23" s="34" t="s">
        <v>32</v>
      </c>
      <c r="C23" s="34" t="s">
        <v>122</v>
      </c>
      <c r="D23" s="34" t="s">
        <v>123</v>
      </c>
      <c r="E23" s="118"/>
      <c r="F23" s="118"/>
      <c r="G23" s="118"/>
      <c r="H23" s="118"/>
      <c r="I23" s="96"/>
      <c r="J23" s="96"/>
      <c r="K23" s="96"/>
      <c r="L23" s="96"/>
      <c r="M23" s="96"/>
      <c r="N23" s="23"/>
    </row>
    <row r="24" spans="1:14" x14ac:dyDescent="0.25">
      <c r="A24" s="115"/>
      <c r="B24" s="119" t="s">
        <v>124</v>
      </c>
      <c r="C24" s="81" t="s">
        <v>145</v>
      </c>
      <c r="D24" s="163"/>
      <c r="E24" s="118"/>
      <c r="F24" s="118"/>
      <c r="G24" s="118"/>
      <c r="H24" s="118"/>
      <c r="I24" s="96"/>
      <c r="J24" s="96"/>
      <c r="K24" s="96"/>
      <c r="L24" s="96"/>
      <c r="M24" s="96"/>
      <c r="N24" s="23"/>
    </row>
    <row r="25" spans="1:14" x14ac:dyDescent="0.25">
      <c r="A25" s="115"/>
      <c r="B25" s="119" t="s">
        <v>125</v>
      </c>
      <c r="C25" s="81" t="s">
        <v>145</v>
      </c>
      <c r="D25" s="119"/>
      <c r="E25" s="118"/>
      <c r="F25" s="118"/>
      <c r="G25" s="118"/>
      <c r="H25" s="118"/>
      <c r="I25" s="96"/>
      <c r="J25" s="96"/>
      <c r="K25" s="96"/>
      <c r="L25" s="96"/>
      <c r="M25" s="96"/>
      <c r="N25" s="23"/>
    </row>
    <row r="26" spans="1:14" x14ac:dyDescent="0.25">
      <c r="A26" s="115"/>
      <c r="B26" s="119" t="s">
        <v>126</v>
      </c>
      <c r="C26" s="81" t="s">
        <v>145</v>
      </c>
      <c r="D26" s="163"/>
      <c r="E26" s="118"/>
      <c r="F26" s="118"/>
      <c r="G26" s="118"/>
      <c r="H26" s="118"/>
      <c r="I26" s="96"/>
      <c r="J26" s="96"/>
      <c r="K26" s="96"/>
      <c r="L26" s="96"/>
      <c r="M26" s="96"/>
      <c r="N26" s="23"/>
    </row>
    <row r="27" spans="1:14" x14ac:dyDescent="0.25">
      <c r="A27" s="115"/>
      <c r="B27" s="119" t="s">
        <v>127</v>
      </c>
      <c r="C27" s="163" t="s">
        <v>145</v>
      </c>
      <c r="D27" s="190"/>
      <c r="E27" s="118"/>
      <c r="F27" s="118"/>
      <c r="G27" s="118"/>
      <c r="H27" s="118"/>
      <c r="I27" s="96"/>
      <c r="J27" s="96"/>
      <c r="K27" s="96"/>
      <c r="L27" s="96"/>
      <c r="M27" s="96"/>
      <c r="N27" s="23"/>
    </row>
    <row r="28" spans="1:14" x14ac:dyDescent="0.25">
      <c r="A28" s="115"/>
      <c r="B28" s="118"/>
      <c r="C28" s="118"/>
      <c r="D28" s="118"/>
      <c r="E28" s="118"/>
      <c r="F28" s="118"/>
      <c r="G28" s="118"/>
      <c r="H28" s="118"/>
      <c r="I28" s="96"/>
      <c r="J28" s="96"/>
      <c r="K28" s="96"/>
      <c r="L28" s="96"/>
      <c r="M28" s="96"/>
      <c r="N28" s="23"/>
    </row>
    <row r="29" spans="1:14" x14ac:dyDescent="0.25">
      <c r="A29" s="115"/>
      <c r="B29" s="118"/>
      <c r="C29" s="118"/>
      <c r="D29" s="118"/>
      <c r="E29" s="118"/>
      <c r="F29" s="118"/>
      <c r="G29" s="118"/>
      <c r="H29" s="118"/>
      <c r="I29" s="96"/>
      <c r="J29" s="96"/>
      <c r="K29" s="96"/>
      <c r="L29" s="96"/>
      <c r="M29" s="96"/>
      <c r="N29" s="23"/>
    </row>
    <row r="30" spans="1:14" x14ac:dyDescent="0.25">
      <c r="A30" s="115"/>
      <c r="B30" s="36" t="s">
        <v>128</v>
      </c>
      <c r="C30" s="22"/>
      <c r="D30" s="118"/>
      <c r="E30" s="118"/>
      <c r="F30" s="118"/>
      <c r="G30" s="118"/>
      <c r="H30" s="118"/>
      <c r="I30" s="96"/>
      <c r="J30" s="96"/>
      <c r="K30" s="96"/>
      <c r="L30" s="96"/>
      <c r="M30" s="96"/>
      <c r="N30" s="23"/>
    </row>
    <row r="31" spans="1:14" x14ac:dyDescent="0.25">
      <c r="A31" s="115"/>
      <c r="B31" s="118"/>
      <c r="C31" s="118"/>
      <c r="D31" s="118"/>
      <c r="E31" s="118"/>
      <c r="F31" s="118"/>
      <c r="G31" s="118"/>
      <c r="H31" s="118"/>
      <c r="I31" s="96"/>
      <c r="J31" s="96"/>
      <c r="K31" s="96"/>
      <c r="L31" s="96"/>
      <c r="M31" s="96"/>
      <c r="N31" s="23"/>
    </row>
    <row r="32" spans="1:14" x14ac:dyDescent="0.25">
      <c r="A32" s="115"/>
      <c r="B32" s="118"/>
      <c r="C32" s="118"/>
      <c r="D32" s="118"/>
      <c r="E32" s="118"/>
      <c r="F32" s="118"/>
      <c r="G32" s="118"/>
      <c r="H32" s="118"/>
      <c r="I32" s="96"/>
      <c r="J32" s="96"/>
      <c r="K32" s="96"/>
      <c r="L32" s="96"/>
      <c r="M32" s="96"/>
      <c r="N32" s="23"/>
    </row>
    <row r="33" spans="1:26" x14ac:dyDescent="0.25">
      <c r="A33" s="115"/>
      <c r="B33" s="34" t="s">
        <v>32</v>
      </c>
      <c r="C33" s="34" t="s">
        <v>55</v>
      </c>
      <c r="D33" s="37" t="s">
        <v>48</v>
      </c>
      <c r="E33" s="37" t="s">
        <v>16</v>
      </c>
      <c r="F33" s="118"/>
      <c r="G33" s="118"/>
      <c r="H33" s="118"/>
      <c r="I33" s="96"/>
      <c r="J33" s="96"/>
      <c r="K33" s="96"/>
      <c r="L33" s="96"/>
      <c r="M33" s="96"/>
      <c r="N33" s="23"/>
    </row>
    <row r="34" spans="1:26" ht="45" x14ac:dyDescent="0.25">
      <c r="A34" s="115"/>
      <c r="B34" s="120" t="s">
        <v>129</v>
      </c>
      <c r="C34" s="121">
        <v>40</v>
      </c>
      <c r="D34" s="163">
        <v>0</v>
      </c>
      <c r="E34" s="264">
        <f>+D34+D35</f>
        <v>10</v>
      </c>
      <c r="F34" s="118"/>
      <c r="G34" s="118"/>
      <c r="H34" s="118"/>
      <c r="I34" s="96"/>
      <c r="J34" s="96"/>
      <c r="K34" s="96"/>
      <c r="L34" s="96"/>
      <c r="M34" s="96"/>
      <c r="N34" s="23"/>
    </row>
    <row r="35" spans="1:26" ht="75" x14ac:dyDescent="0.25">
      <c r="A35" s="115"/>
      <c r="B35" s="120" t="s">
        <v>130</v>
      </c>
      <c r="C35" s="121">
        <v>60</v>
      </c>
      <c r="D35" s="163">
        <v>10</v>
      </c>
      <c r="E35" s="265"/>
      <c r="F35" s="118"/>
      <c r="G35" s="118"/>
      <c r="H35" s="118"/>
      <c r="I35" s="96"/>
      <c r="J35" s="96"/>
      <c r="K35" s="96"/>
      <c r="L35" s="96"/>
      <c r="M35" s="96"/>
      <c r="N35" s="23"/>
    </row>
    <row r="36" spans="1:26" x14ac:dyDescent="0.25">
      <c r="A36" s="115"/>
      <c r="C36" s="116"/>
      <c r="D36" s="103"/>
      <c r="E36" s="117"/>
      <c r="F36" s="2"/>
      <c r="G36" s="2"/>
      <c r="H36" s="2"/>
      <c r="I36" s="114"/>
      <c r="J36" s="114"/>
      <c r="K36" s="114"/>
      <c r="L36" s="114"/>
      <c r="M36" s="114"/>
    </row>
    <row r="37" spans="1:26" s="191" customFormat="1" ht="18.75" x14ac:dyDescent="0.25">
      <c r="B37" s="192" t="s">
        <v>29</v>
      </c>
      <c r="M37" s="193"/>
      <c r="N37" s="193"/>
    </row>
    <row r="38" spans="1:26" ht="15.75" thickBot="1" x14ac:dyDescent="0.3">
      <c r="M38" s="8"/>
      <c r="N38" s="8"/>
    </row>
    <row r="39" spans="1:26" s="96" customFormat="1" ht="109.5" customHeight="1" x14ac:dyDescent="0.25">
      <c r="B39" s="32" t="s">
        <v>131</v>
      </c>
      <c r="C39" s="32" t="s">
        <v>132</v>
      </c>
      <c r="D39" s="32" t="s">
        <v>133</v>
      </c>
      <c r="E39" s="32" t="s">
        <v>42</v>
      </c>
      <c r="F39" s="32" t="s">
        <v>21</v>
      </c>
      <c r="G39" s="32" t="s">
        <v>91</v>
      </c>
      <c r="H39" s="32" t="s">
        <v>17</v>
      </c>
      <c r="I39" s="32" t="s">
        <v>10</v>
      </c>
      <c r="J39" s="32" t="s">
        <v>30</v>
      </c>
      <c r="K39" s="32" t="s">
        <v>56</v>
      </c>
      <c r="L39" s="32" t="s">
        <v>20</v>
      </c>
      <c r="M39" s="21" t="s">
        <v>25</v>
      </c>
      <c r="N39" s="32" t="s">
        <v>134</v>
      </c>
      <c r="O39" s="32" t="s">
        <v>35</v>
      </c>
      <c r="P39" s="33" t="s">
        <v>11</v>
      </c>
      <c r="Q39" s="33" t="s">
        <v>19</v>
      </c>
    </row>
    <row r="40" spans="1:26" s="27" customFormat="1" ht="26.25" customHeight="1" x14ac:dyDescent="0.25">
      <c r="A40" s="3">
        <v>1</v>
      </c>
      <c r="B40" s="4" t="s">
        <v>160</v>
      </c>
      <c r="C40" s="4" t="s">
        <v>160</v>
      </c>
      <c r="D40" s="28" t="s">
        <v>143</v>
      </c>
      <c r="E40" s="74">
        <v>315</v>
      </c>
      <c r="F40" s="25" t="s">
        <v>122</v>
      </c>
      <c r="G40" s="65" t="s">
        <v>144</v>
      </c>
      <c r="H40" s="31" t="s">
        <v>272</v>
      </c>
      <c r="I40" s="31" t="s">
        <v>273</v>
      </c>
      <c r="J40" s="26" t="s">
        <v>123</v>
      </c>
      <c r="K40" s="70">
        <v>21</v>
      </c>
      <c r="L40" s="74">
        <v>3</v>
      </c>
      <c r="M40" s="70">
        <v>900</v>
      </c>
      <c r="N40" s="70">
        <v>0</v>
      </c>
      <c r="O40" s="1">
        <v>3360035250</v>
      </c>
      <c r="P40" s="1" t="s">
        <v>162</v>
      </c>
      <c r="Q40" s="66"/>
      <c r="R40" s="122"/>
      <c r="S40" s="122"/>
      <c r="T40" s="122"/>
      <c r="U40" s="122"/>
      <c r="V40" s="122"/>
      <c r="W40" s="122"/>
      <c r="X40" s="122"/>
      <c r="Y40" s="122"/>
      <c r="Z40" s="122"/>
    </row>
    <row r="41" spans="1:26" s="27" customFormat="1" ht="23.25" customHeight="1" x14ac:dyDescent="0.25">
      <c r="A41" s="3">
        <v>2</v>
      </c>
      <c r="B41" s="4" t="s">
        <v>160</v>
      </c>
      <c r="C41" s="4" t="s">
        <v>160</v>
      </c>
      <c r="D41" s="28" t="s">
        <v>163</v>
      </c>
      <c r="E41" s="82" t="s">
        <v>164</v>
      </c>
      <c r="F41" s="25" t="s">
        <v>122</v>
      </c>
      <c r="G41" s="24" t="s">
        <v>144</v>
      </c>
      <c r="H41" s="31" t="s">
        <v>274</v>
      </c>
      <c r="I41" s="31" t="s">
        <v>275</v>
      </c>
      <c r="J41" s="26" t="s">
        <v>123</v>
      </c>
      <c r="K41" s="70">
        <v>3</v>
      </c>
      <c r="L41" s="74">
        <v>0</v>
      </c>
      <c r="M41" s="70">
        <v>117</v>
      </c>
      <c r="N41" s="70">
        <v>0</v>
      </c>
      <c r="O41" s="1">
        <v>48000000</v>
      </c>
      <c r="P41" s="1" t="s">
        <v>165</v>
      </c>
      <c r="Q41" s="66"/>
      <c r="R41" s="122"/>
      <c r="S41" s="122"/>
      <c r="T41" s="122"/>
      <c r="U41" s="122"/>
      <c r="V41" s="122"/>
      <c r="W41" s="122"/>
      <c r="X41" s="122"/>
      <c r="Y41" s="122"/>
      <c r="Z41" s="122"/>
    </row>
    <row r="42" spans="1:26" s="27" customFormat="1" x14ac:dyDescent="0.25">
      <c r="A42" s="3">
        <v>3</v>
      </c>
      <c r="B42" s="4"/>
      <c r="C42" s="4"/>
      <c r="D42" s="28"/>
      <c r="E42" s="74"/>
      <c r="F42" s="25"/>
      <c r="G42" s="24"/>
      <c r="H42" s="31"/>
      <c r="I42" s="26"/>
      <c r="J42" s="26"/>
      <c r="K42" s="70"/>
      <c r="L42" s="74"/>
      <c r="M42" s="70"/>
      <c r="N42" s="20"/>
      <c r="O42" s="1"/>
      <c r="P42" s="1"/>
      <c r="Q42" s="66"/>
      <c r="R42" s="122"/>
      <c r="S42" s="122"/>
      <c r="T42" s="122"/>
      <c r="U42" s="122"/>
      <c r="V42" s="122"/>
      <c r="W42" s="122"/>
      <c r="X42" s="122"/>
      <c r="Y42" s="122"/>
      <c r="Z42" s="122"/>
    </row>
    <row r="43" spans="1:26" s="27" customFormat="1" x14ac:dyDescent="0.25">
      <c r="A43" s="3"/>
      <c r="B43" s="4" t="s">
        <v>16</v>
      </c>
      <c r="C43" s="29"/>
      <c r="D43" s="28"/>
      <c r="E43" s="74"/>
      <c r="F43" s="25"/>
      <c r="G43" s="25"/>
      <c r="H43" s="25"/>
      <c r="I43" s="26"/>
      <c r="J43" s="26"/>
      <c r="K43" s="30">
        <f>SUM(K40:K42)</f>
        <v>24</v>
      </c>
      <c r="L43" s="30">
        <f>SUM(L40:L42)</f>
        <v>3</v>
      </c>
      <c r="M43" s="30">
        <f>SUM(M40:M42)</f>
        <v>1017</v>
      </c>
      <c r="N43" s="30">
        <f>SUM(N40:N42)</f>
        <v>0</v>
      </c>
      <c r="O43" s="1"/>
      <c r="P43" s="1"/>
      <c r="Q43" s="66"/>
    </row>
    <row r="44" spans="1:26" s="124" customFormat="1" x14ac:dyDescent="0.25">
      <c r="E44" s="125"/>
    </row>
    <row r="45" spans="1:26" s="124" customFormat="1" x14ac:dyDescent="0.25">
      <c r="B45" s="302" t="s">
        <v>27</v>
      </c>
      <c r="C45" s="302" t="s">
        <v>26</v>
      </c>
      <c r="D45" s="304" t="s">
        <v>33</v>
      </c>
      <c r="E45" s="304"/>
    </row>
    <row r="46" spans="1:26" s="124" customFormat="1" x14ac:dyDescent="0.25">
      <c r="B46" s="303"/>
      <c r="C46" s="303"/>
      <c r="D46" s="165" t="s">
        <v>22</v>
      </c>
      <c r="E46" s="7" t="s">
        <v>23</v>
      </c>
      <c r="H46" s="72"/>
    </row>
    <row r="47" spans="1:26" s="124" customFormat="1" ht="30" customHeight="1" x14ac:dyDescent="0.25">
      <c r="B47" s="6" t="s">
        <v>24</v>
      </c>
      <c r="C47" s="126">
        <f>+M43</f>
        <v>1017</v>
      </c>
      <c r="D47" s="127" t="s">
        <v>145</v>
      </c>
      <c r="E47" s="128"/>
      <c r="H47" s="72"/>
    </row>
    <row r="48" spans="1:26" s="124" customFormat="1" x14ac:dyDescent="0.25">
      <c r="B48" s="129"/>
      <c r="C48" s="296"/>
      <c r="D48" s="296"/>
      <c r="E48" s="296"/>
      <c r="F48" s="296"/>
      <c r="G48" s="296"/>
      <c r="H48" s="296"/>
      <c r="I48" s="296"/>
      <c r="J48" s="296"/>
      <c r="K48" s="296"/>
      <c r="L48" s="296"/>
      <c r="M48" s="296"/>
      <c r="N48" s="296"/>
    </row>
    <row r="49" spans="2:17" ht="28.15" customHeight="1" thickBot="1" x14ac:dyDescent="0.3"/>
    <row r="50" spans="2:17" ht="27" thickBot="1" x14ac:dyDescent="0.3">
      <c r="B50" s="297" t="s">
        <v>92</v>
      </c>
      <c r="C50" s="297"/>
      <c r="D50" s="297"/>
      <c r="E50" s="297"/>
      <c r="F50" s="297"/>
      <c r="G50" s="297"/>
      <c r="H50" s="297"/>
      <c r="I50" s="297"/>
      <c r="J50" s="297"/>
      <c r="K50" s="297"/>
      <c r="L50" s="297"/>
      <c r="M50" s="297"/>
      <c r="N50" s="297"/>
    </row>
    <row r="53" spans="2:17" ht="98.25" customHeight="1" x14ac:dyDescent="0.25">
      <c r="B53" s="34" t="s">
        <v>135</v>
      </c>
      <c r="C53" s="9" t="s">
        <v>2</v>
      </c>
      <c r="D53" s="9" t="s">
        <v>94</v>
      </c>
      <c r="E53" s="9" t="s">
        <v>93</v>
      </c>
      <c r="F53" s="9" t="s">
        <v>95</v>
      </c>
      <c r="G53" s="9" t="s">
        <v>96</v>
      </c>
      <c r="H53" s="9" t="s">
        <v>97</v>
      </c>
      <c r="I53" s="9" t="s">
        <v>98</v>
      </c>
      <c r="J53" s="9" t="s">
        <v>99</v>
      </c>
      <c r="K53" s="9" t="s">
        <v>100</v>
      </c>
      <c r="L53" s="9" t="s">
        <v>101</v>
      </c>
      <c r="M53" s="19" t="s">
        <v>102</v>
      </c>
      <c r="N53" s="19" t="s">
        <v>103</v>
      </c>
      <c r="O53" s="269" t="s">
        <v>3</v>
      </c>
      <c r="P53" s="271"/>
      <c r="Q53" s="9" t="s">
        <v>18</v>
      </c>
    </row>
    <row r="54" spans="2:17" ht="30" x14ac:dyDescent="0.25">
      <c r="B54" s="187" t="s">
        <v>323</v>
      </c>
      <c r="C54" s="119" t="s">
        <v>166</v>
      </c>
      <c r="D54" s="159" t="s">
        <v>276</v>
      </c>
      <c r="E54" s="127">
        <v>1050</v>
      </c>
      <c r="F54" s="127" t="s">
        <v>144</v>
      </c>
      <c r="G54" s="127" t="s">
        <v>144</v>
      </c>
      <c r="H54" s="127" t="s">
        <v>144</v>
      </c>
      <c r="I54" s="127" t="s">
        <v>122</v>
      </c>
      <c r="J54" s="163" t="s">
        <v>122</v>
      </c>
      <c r="K54" s="163" t="s">
        <v>122</v>
      </c>
      <c r="L54" s="163" t="s">
        <v>122</v>
      </c>
      <c r="M54" s="163" t="s">
        <v>122</v>
      </c>
      <c r="N54" s="163" t="s">
        <v>122</v>
      </c>
      <c r="O54" s="298"/>
      <c r="P54" s="299"/>
      <c r="Q54" s="163" t="s">
        <v>122</v>
      </c>
    </row>
    <row r="55" spans="2:17" ht="24.75" customHeight="1" x14ac:dyDescent="0.25">
      <c r="B55" s="119"/>
      <c r="C55" s="119"/>
      <c r="D55" s="131"/>
      <c r="E55" s="119"/>
      <c r="F55" s="119"/>
      <c r="G55" s="119"/>
      <c r="H55" s="119"/>
      <c r="I55" s="119"/>
      <c r="J55" s="119"/>
      <c r="K55" s="119"/>
      <c r="L55" s="119"/>
      <c r="M55" s="119"/>
      <c r="N55" s="119"/>
      <c r="O55" s="300"/>
      <c r="P55" s="301"/>
      <c r="Q55" s="119"/>
    </row>
    <row r="56" spans="2:17" x14ac:dyDescent="0.25">
      <c r="B56" s="84" t="s">
        <v>1</v>
      </c>
    </row>
    <row r="57" spans="2:17" x14ac:dyDescent="0.25">
      <c r="B57" s="84" t="s">
        <v>36</v>
      </c>
    </row>
    <row r="58" spans="2:17" x14ac:dyDescent="0.25">
      <c r="B58" s="84" t="s">
        <v>57</v>
      </c>
    </row>
    <row r="60" spans="2:17" ht="15.75" thickBot="1" x14ac:dyDescent="0.3"/>
    <row r="61" spans="2:17" ht="27" thickBot="1" x14ac:dyDescent="0.3">
      <c r="B61" s="266" t="s">
        <v>37</v>
      </c>
      <c r="C61" s="267"/>
      <c r="D61" s="267"/>
      <c r="E61" s="267"/>
      <c r="F61" s="267"/>
      <c r="G61" s="267"/>
      <c r="H61" s="267"/>
      <c r="I61" s="267"/>
      <c r="J61" s="267"/>
      <c r="K61" s="267"/>
      <c r="L61" s="267"/>
      <c r="M61" s="267"/>
      <c r="N61" s="268"/>
    </row>
    <row r="66" spans="1:17" ht="76.5" customHeight="1" x14ac:dyDescent="0.25">
      <c r="B66" s="34" t="s">
        <v>0</v>
      </c>
      <c r="C66" s="34" t="s">
        <v>38</v>
      </c>
      <c r="D66" s="34" t="s">
        <v>39</v>
      </c>
      <c r="E66" s="34" t="s">
        <v>104</v>
      </c>
      <c r="F66" s="34" t="s">
        <v>106</v>
      </c>
      <c r="G66" s="34" t="s">
        <v>107</v>
      </c>
      <c r="H66" s="34" t="s">
        <v>108</v>
      </c>
      <c r="I66" s="34" t="s">
        <v>105</v>
      </c>
      <c r="J66" s="269" t="s">
        <v>109</v>
      </c>
      <c r="K66" s="270"/>
      <c r="L66" s="271"/>
      <c r="M66" s="34" t="s">
        <v>113</v>
      </c>
      <c r="N66" s="34" t="s">
        <v>40</v>
      </c>
      <c r="O66" s="34" t="s">
        <v>41</v>
      </c>
      <c r="P66" s="269" t="s">
        <v>3</v>
      </c>
      <c r="Q66" s="271"/>
    </row>
    <row r="67" spans="1:17" s="124" customFormat="1" ht="28.5" customHeight="1" x14ac:dyDescent="0.25">
      <c r="B67" s="75"/>
      <c r="C67" s="75"/>
      <c r="D67" s="75"/>
      <c r="E67" s="75"/>
      <c r="F67" s="75"/>
      <c r="G67" s="75"/>
      <c r="H67" s="75"/>
      <c r="I67" s="75"/>
      <c r="J67" s="34" t="s">
        <v>110</v>
      </c>
      <c r="K67" s="34" t="s">
        <v>157</v>
      </c>
      <c r="L67" s="34" t="s">
        <v>158</v>
      </c>
      <c r="M67" s="75"/>
      <c r="N67" s="75"/>
      <c r="O67" s="75"/>
      <c r="P67" s="181"/>
      <c r="Q67" s="182"/>
    </row>
    <row r="68" spans="1:17" s="124" customFormat="1" ht="319.5" customHeight="1" x14ac:dyDescent="0.25">
      <c r="A68" s="124">
        <v>1</v>
      </c>
      <c r="B68" s="128" t="s">
        <v>156</v>
      </c>
      <c r="C68" s="132" t="s">
        <v>167</v>
      </c>
      <c r="D68" s="133" t="s">
        <v>169</v>
      </c>
      <c r="E68" s="133">
        <v>21249180</v>
      </c>
      <c r="F68" s="133" t="s">
        <v>170</v>
      </c>
      <c r="G68" s="133" t="s">
        <v>171</v>
      </c>
      <c r="H68" s="134" t="s">
        <v>297</v>
      </c>
      <c r="I68" s="83" t="s">
        <v>222</v>
      </c>
      <c r="J68" s="144" t="s">
        <v>172</v>
      </c>
      <c r="K68" s="144" t="s">
        <v>179</v>
      </c>
      <c r="L68" s="161" t="s">
        <v>180</v>
      </c>
      <c r="M68" s="133" t="s">
        <v>122</v>
      </c>
      <c r="N68" s="147" t="s">
        <v>122</v>
      </c>
      <c r="O68" s="147" t="s">
        <v>122</v>
      </c>
      <c r="P68" s="183"/>
      <c r="Q68" s="184"/>
    </row>
    <row r="69" spans="1:17" s="124" customFormat="1" ht="122.25" customHeight="1" x14ac:dyDescent="0.25">
      <c r="A69" s="124">
        <v>2</v>
      </c>
      <c r="B69" s="128" t="s">
        <v>156</v>
      </c>
      <c r="C69" s="132" t="s">
        <v>167</v>
      </c>
      <c r="D69" s="133" t="s">
        <v>173</v>
      </c>
      <c r="E69" s="133">
        <v>40444889</v>
      </c>
      <c r="F69" s="133" t="s">
        <v>159</v>
      </c>
      <c r="G69" s="133" t="s">
        <v>174</v>
      </c>
      <c r="H69" s="134" t="s">
        <v>298</v>
      </c>
      <c r="I69" s="133">
        <v>129615</v>
      </c>
      <c r="J69" s="144" t="s">
        <v>160</v>
      </c>
      <c r="K69" s="144" t="s">
        <v>201</v>
      </c>
      <c r="L69" s="161" t="s">
        <v>175</v>
      </c>
      <c r="M69" s="133" t="s">
        <v>122</v>
      </c>
      <c r="N69" s="133" t="s">
        <v>122</v>
      </c>
      <c r="O69" s="147" t="s">
        <v>122</v>
      </c>
      <c r="P69" s="183"/>
      <c r="Q69" s="184"/>
    </row>
    <row r="70" spans="1:17" s="124" customFormat="1" ht="88.5" customHeight="1" x14ac:dyDescent="0.25">
      <c r="A70" s="124">
        <v>3</v>
      </c>
      <c r="B70" s="128" t="s">
        <v>156</v>
      </c>
      <c r="C70" s="132" t="s">
        <v>167</v>
      </c>
      <c r="D70" s="133" t="s">
        <v>181</v>
      </c>
      <c r="E70" s="133">
        <v>1121831444</v>
      </c>
      <c r="F70" s="83" t="s">
        <v>182</v>
      </c>
      <c r="G70" s="83" t="s">
        <v>183</v>
      </c>
      <c r="H70" s="134" t="s">
        <v>299</v>
      </c>
      <c r="I70" s="83" t="s">
        <v>222</v>
      </c>
      <c r="J70" s="144" t="s">
        <v>184</v>
      </c>
      <c r="K70" s="144" t="s">
        <v>185</v>
      </c>
      <c r="L70" s="161" t="s">
        <v>186</v>
      </c>
      <c r="M70" s="83" t="s">
        <v>122</v>
      </c>
      <c r="N70" s="83" t="s">
        <v>122</v>
      </c>
      <c r="O70" s="147" t="s">
        <v>122</v>
      </c>
      <c r="P70" s="183"/>
      <c r="Q70" s="184"/>
    </row>
    <row r="71" spans="1:17" s="124" customFormat="1" ht="138.75" customHeight="1" x14ac:dyDescent="0.25">
      <c r="A71" s="124">
        <v>4</v>
      </c>
      <c r="B71" s="128" t="s">
        <v>156</v>
      </c>
      <c r="C71" s="132" t="s">
        <v>168</v>
      </c>
      <c r="D71" s="83" t="s">
        <v>187</v>
      </c>
      <c r="E71" s="135">
        <v>40610110</v>
      </c>
      <c r="F71" s="143" t="s">
        <v>188</v>
      </c>
      <c r="G71" s="132" t="s">
        <v>189</v>
      </c>
      <c r="H71" s="146" t="s">
        <v>300</v>
      </c>
      <c r="I71" s="143" t="s">
        <v>222</v>
      </c>
      <c r="J71" s="144" t="s">
        <v>190</v>
      </c>
      <c r="K71" s="144" t="s">
        <v>327</v>
      </c>
      <c r="L71" s="161" t="s">
        <v>328</v>
      </c>
      <c r="M71" s="143" t="s">
        <v>122</v>
      </c>
      <c r="N71" s="143" t="s">
        <v>122</v>
      </c>
      <c r="O71" s="143" t="s">
        <v>122</v>
      </c>
      <c r="P71" s="288" t="s">
        <v>326</v>
      </c>
      <c r="Q71" s="289"/>
    </row>
    <row r="72" spans="1:17" s="124" customFormat="1" ht="117" customHeight="1" x14ac:dyDescent="0.25">
      <c r="A72" s="124">
        <v>1</v>
      </c>
      <c r="B72" s="145" t="s">
        <v>178</v>
      </c>
      <c r="C72" s="132" t="s">
        <v>168</v>
      </c>
      <c r="D72" s="83" t="s">
        <v>192</v>
      </c>
      <c r="E72" s="135">
        <v>51678422</v>
      </c>
      <c r="F72" s="143" t="s">
        <v>159</v>
      </c>
      <c r="G72" s="132" t="s">
        <v>193</v>
      </c>
      <c r="H72" s="146" t="s">
        <v>301</v>
      </c>
      <c r="I72" s="132"/>
      <c r="J72" s="144" t="s">
        <v>194</v>
      </c>
      <c r="K72" s="144" t="s">
        <v>200</v>
      </c>
      <c r="L72" s="161" t="s">
        <v>195</v>
      </c>
      <c r="M72" s="143" t="s">
        <v>122</v>
      </c>
      <c r="N72" s="143" t="s">
        <v>122</v>
      </c>
      <c r="O72" s="143" t="s">
        <v>122</v>
      </c>
      <c r="P72" s="288" t="s">
        <v>329</v>
      </c>
      <c r="Q72" s="289"/>
    </row>
    <row r="73" spans="1:17" s="124" customFormat="1" ht="199.5" customHeight="1" x14ac:dyDescent="0.25">
      <c r="A73" s="124">
        <v>2</v>
      </c>
      <c r="B73" s="145" t="s">
        <v>178</v>
      </c>
      <c r="C73" s="132" t="s">
        <v>168</v>
      </c>
      <c r="D73" s="83" t="s">
        <v>196</v>
      </c>
      <c r="E73" s="135">
        <v>1121862380</v>
      </c>
      <c r="F73" s="143" t="s">
        <v>159</v>
      </c>
      <c r="G73" s="132" t="s">
        <v>197</v>
      </c>
      <c r="H73" s="146" t="s">
        <v>302</v>
      </c>
      <c r="I73" s="143">
        <v>144049</v>
      </c>
      <c r="J73" s="144" t="s">
        <v>202</v>
      </c>
      <c r="K73" s="144" t="s">
        <v>199</v>
      </c>
      <c r="L73" s="161" t="s">
        <v>198</v>
      </c>
      <c r="M73" s="143" t="s">
        <v>122</v>
      </c>
      <c r="N73" s="143" t="s">
        <v>122</v>
      </c>
      <c r="O73" s="143" t="s">
        <v>122</v>
      </c>
      <c r="P73" s="286"/>
      <c r="Q73" s="287"/>
    </row>
    <row r="74" spans="1:17" s="124" customFormat="1" ht="88.5" customHeight="1" x14ac:dyDescent="0.25">
      <c r="A74" s="124">
        <v>3</v>
      </c>
      <c r="B74" s="145" t="s">
        <v>178</v>
      </c>
      <c r="C74" s="132" t="s">
        <v>168</v>
      </c>
      <c r="D74" s="83" t="s">
        <v>203</v>
      </c>
      <c r="E74" s="135">
        <v>1120364523</v>
      </c>
      <c r="F74" s="143" t="s">
        <v>206</v>
      </c>
      <c r="G74" s="132" t="s">
        <v>174</v>
      </c>
      <c r="H74" s="146" t="s">
        <v>303</v>
      </c>
      <c r="I74" s="143">
        <v>144774</v>
      </c>
      <c r="J74" s="144" t="s">
        <v>160</v>
      </c>
      <c r="K74" s="144" t="s">
        <v>204</v>
      </c>
      <c r="L74" s="161" t="s">
        <v>205</v>
      </c>
      <c r="M74" s="143" t="s">
        <v>122</v>
      </c>
      <c r="N74" s="143" t="s">
        <v>122</v>
      </c>
      <c r="O74" s="143" t="s">
        <v>122</v>
      </c>
      <c r="P74" s="288" t="s">
        <v>324</v>
      </c>
      <c r="Q74" s="289"/>
    </row>
    <row r="75" spans="1:17" s="124" customFormat="1" ht="208.5" customHeight="1" x14ac:dyDescent="0.25">
      <c r="A75" s="124">
        <v>4</v>
      </c>
      <c r="B75" s="145" t="s">
        <v>178</v>
      </c>
      <c r="C75" s="132" t="s">
        <v>168</v>
      </c>
      <c r="D75" s="83" t="s">
        <v>207</v>
      </c>
      <c r="E75" s="135">
        <v>1121867283</v>
      </c>
      <c r="F75" s="143" t="s">
        <v>159</v>
      </c>
      <c r="G75" s="132" t="s">
        <v>208</v>
      </c>
      <c r="H75" s="146" t="s">
        <v>304</v>
      </c>
      <c r="I75" s="143">
        <v>138045</v>
      </c>
      <c r="J75" s="144" t="s">
        <v>210</v>
      </c>
      <c r="K75" s="144" t="s">
        <v>209</v>
      </c>
      <c r="L75" s="161" t="s">
        <v>221</v>
      </c>
      <c r="M75" s="143" t="s">
        <v>122</v>
      </c>
      <c r="N75" s="143" t="s">
        <v>122</v>
      </c>
      <c r="O75" s="143" t="s">
        <v>122</v>
      </c>
      <c r="P75" s="286"/>
      <c r="Q75" s="287"/>
    </row>
    <row r="76" spans="1:17" s="124" customFormat="1" ht="88.5" customHeight="1" x14ac:dyDescent="0.25">
      <c r="A76" s="124">
        <v>5</v>
      </c>
      <c r="B76" s="145" t="s">
        <v>178</v>
      </c>
      <c r="C76" s="132" t="s">
        <v>168</v>
      </c>
      <c r="D76" s="147" t="s">
        <v>211</v>
      </c>
      <c r="E76" s="135">
        <v>40189661</v>
      </c>
      <c r="F76" s="143" t="s">
        <v>159</v>
      </c>
      <c r="G76" s="132" t="s">
        <v>208</v>
      </c>
      <c r="H76" s="146" t="s">
        <v>305</v>
      </c>
      <c r="I76" s="143">
        <v>118758</v>
      </c>
      <c r="J76" s="144" t="s">
        <v>212</v>
      </c>
      <c r="K76" s="144" t="s">
        <v>213</v>
      </c>
      <c r="L76" s="161" t="s">
        <v>214</v>
      </c>
      <c r="M76" s="143" t="s">
        <v>122</v>
      </c>
      <c r="N76" s="143" t="s">
        <v>122</v>
      </c>
      <c r="O76" s="143" t="s">
        <v>122</v>
      </c>
      <c r="P76" s="286"/>
      <c r="Q76" s="287"/>
    </row>
    <row r="77" spans="1:17" s="124" customFormat="1" ht="129.75" customHeight="1" x14ac:dyDescent="0.25">
      <c r="A77" s="124">
        <v>6</v>
      </c>
      <c r="B77" s="145" t="s">
        <v>178</v>
      </c>
      <c r="C77" s="132" t="s">
        <v>168</v>
      </c>
      <c r="D77" s="147" t="s">
        <v>215</v>
      </c>
      <c r="E77" s="135">
        <v>40443216</v>
      </c>
      <c r="F77" s="132" t="s">
        <v>216</v>
      </c>
      <c r="G77" s="132" t="s">
        <v>189</v>
      </c>
      <c r="H77" s="146" t="s">
        <v>306</v>
      </c>
      <c r="I77" s="143" t="s">
        <v>222</v>
      </c>
      <c r="J77" s="144" t="s">
        <v>217</v>
      </c>
      <c r="K77" s="144" t="s">
        <v>218</v>
      </c>
      <c r="L77" s="161" t="s">
        <v>325</v>
      </c>
      <c r="M77" s="143" t="s">
        <v>122</v>
      </c>
      <c r="N77" s="143" t="s">
        <v>122</v>
      </c>
      <c r="O77" s="143" t="s">
        <v>122</v>
      </c>
      <c r="P77" s="288" t="s">
        <v>326</v>
      </c>
      <c r="Q77" s="289"/>
    </row>
    <row r="78" spans="1:17" ht="214.5" customHeight="1" x14ac:dyDescent="0.25">
      <c r="A78" s="84">
        <v>7</v>
      </c>
      <c r="B78" s="145" t="s">
        <v>178</v>
      </c>
      <c r="C78" s="132" t="s">
        <v>168</v>
      </c>
      <c r="D78" s="83" t="s">
        <v>219</v>
      </c>
      <c r="E78" s="135">
        <v>1033706454</v>
      </c>
      <c r="F78" s="132" t="s">
        <v>220</v>
      </c>
      <c r="G78" s="132" t="s">
        <v>193</v>
      </c>
      <c r="H78" s="146" t="s">
        <v>307</v>
      </c>
      <c r="I78" s="143" t="s">
        <v>222</v>
      </c>
      <c r="J78" s="144" t="s">
        <v>332</v>
      </c>
      <c r="K78" s="144" t="s">
        <v>333</v>
      </c>
      <c r="L78" s="161" t="s">
        <v>330</v>
      </c>
      <c r="M78" s="143" t="s">
        <v>122</v>
      </c>
      <c r="N78" s="143" t="s">
        <v>122</v>
      </c>
      <c r="O78" s="143" t="s">
        <v>122</v>
      </c>
      <c r="P78" s="288" t="s">
        <v>326</v>
      </c>
      <c r="Q78" s="289"/>
    </row>
    <row r="79" spans="1:17" ht="15.75" thickBot="1" x14ac:dyDescent="0.3"/>
    <row r="80" spans="1:17" ht="27" thickBot="1" x14ac:dyDescent="0.3">
      <c r="B80" s="266" t="s">
        <v>43</v>
      </c>
      <c r="C80" s="267"/>
      <c r="D80" s="267"/>
      <c r="E80" s="267"/>
      <c r="F80" s="267"/>
      <c r="G80" s="267"/>
      <c r="H80" s="267"/>
      <c r="I80" s="267"/>
      <c r="J80" s="267"/>
      <c r="K80" s="267"/>
      <c r="L80" s="267"/>
      <c r="M80" s="267"/>
      <c r="N80" s="268"/>
    </row>
    <row r="83" spans="1:17" ht="46.15" customHeight="1" x14ac:dyDescent="0.25">
      <c r="B83" s="9" t="s">
        <v>32</v>
      </c>
      <c r="C83" s="9" t="s">
        <v>44</v>
      </c>
      <c r="D83" s="269" t="s">
        <v>3</v>
      </c>
      <c r="E83" s="271"/>
    </row>
    <row r="84" spans="1:17" ht="36.75" customHeight="1" x14ac:dyDescent="0.25">
      <c r="B84" s="10" t="s">
        <v>259</v>
      </c>
      <c r="C84" s="81" t="s">
        <v>122</v>
      </c>
      <c r="D84" s="290"/>
      <c r="E84" s="290"/>
    </row>
    <row r="87" spans="1:17" ht="26.25" x14ac:dyDescent="0.25">
      <c r="B87" s="291" t="s">
        <v>59</v>
      </c>
      <c r="C87" s="292"/>
      <c r="D87" s="292"/>
      <c r="E87" s="292"/>
      <c r="F87" s="292"/>
      <c r="G87" s="292"/>
      <c r="H87" s="292"/>
      <c r="I87" s="292"/>
      <c r="J87" s="292"/>
      <c r="K87" s="292"/>
      <c r="L87" s="292"/>
      <c r="M87" s="292"/>
      <c r="N87" s="292"/>
      <c r="O87" s="292"/>
      <c r="P87" s="292"/>
    </row>
    <row r="89" spans="1:17" ht="15.75" thickBot="1" x14ac:dyDescent="0.3"/>
    <row r="90" spans="1:17" ht="27" thickBot="1" x14ac:dyDescent="0.3">
      <c r="B90" s="293" t="s">
        <v>51</v>
      </c>
      <c r="C90" s="294"/>
      <c r="D90" s="294"/>
      <c r="E90" s="294"/>
      <c r="F90" s="294"/>
      <c r="G90" s="294"/>
      <c r="H90" s="294"/>
      <c r="I90" s="294"/>
      <c r="J90" s="294"/>
      <c r="K90" s="294"/>
      <c r="L90" s="294"/>
      <c r="M90" s="294"/>
      <c r="N90" s="295"/>
    </row>
    <row r="92" spans="1:17" ht="15.75" thickBot="1" x14ac:dyDescent="0.3">
      <c r="M92" s="8"/>
      <c r="N92" s="8"/>
    </row>
    <row r="93" spans="1:17" s="96" customFormat="1" ht="109.5" customHeight="1" x14ac:dyDescent="0.25">
      <c r="B93" s="32" t="s">
        <v>131</v>
      </c>
      <c r="C93" s="32" t="s">
        <v>132</v>
      </c>
      <c r="D93" s="32" t="s">
        <v>133</v>
      </c>
      <c r="E93" s="32" t="s">
        <v>42</v>
      </c>
      <c r="F93" s="32" t="s">
        <v>21</v>
      </c>
      <c r="G93" s="32" t="s">
        <v>91</v>
      </c>
      <c r="H93" s="32" t="s">
        <v>17</v>
      </c>
      <c r="I93" s="32" t="s">
        <v>10</v>
      </c>
      <c r="J93" s="32" t="s">
        <v>30</v>
      </c>
      <c r="K93" s="32" t="s">
        <v>56</v>
      </c>
      <c r="L93" s="32" t="s">
        <v>20</v>
      </c>
      <c r="M93" s="21" t="s">
        <v>25</v>
      </c>
      <c r="N93" s="32" t="s">
        <v>134</v>
      </c>
      <c r="O93" s="32" t="s">
        <v>35</v>
      </c>
      <c r="P93" s="33" t="s">
        <v>11</v>
      </c>
      <c r="Q93" s="33" t="s">
        <v>19</v>
      </c>
    </row>
    <row r="94" spans="1:17" s="136" customFormat="1" ht="50.25" customHeight="1" x14ac:dyDescent="0.25">
      <c r="A94" s="3">
        <v>1</v>
      </c>
      <c r="B94" s="4" t="s">
        <v>160</v>
      </c>
      <c r="C94" s="4" t="s">
        <v>160</v>
      </c>
      <c r="D94" s="28" t="s">
        <v>260</v>
      </c>
      <c r="E94" s="74">
        <v>21</v>
      </c>
      <c r="F94" s="71" t="s">
        <v>123</v>
      </c>
      <c r="G94" s="65"/>
      <c r="H94" s="31" t="s">
        <v>308</v>
      </c>
      <c r="I94" s="31" t="s">
        <v>309</v>
      </c>
      <c r="J94" s="26" t="s">
        <v>123</v>
      </c>
      <c r="K94" s="70"/>
      <c r="L94" s="74">
        <v>2</v>
      </c>
      <c r="M94" s="70">
        <v>15</v>
      </c>
      <c r="N94" s="70"/>
      <c r="O94" s="1">
        <v>16000000</v>
      </c>
      <c r="P94" s="1" t="s">
        <v>261</v>
      </c>
      <c r="Q94" s="149" t="s">
        <v>271</v>
      </c>
    </row>
    <row r="95" spans="1:17" s="136" customFormat="1" ht="66.75" customHeight="1" x14ac:dyDescent="0.25">
      <c r="A95" s="3">
        <v>2</v>
      </c>
      <c r="B95" s="4" t="s">
        <v>160</v>
      </c>
      <c r="C95" s="4" t="s">
        <v>160</v>
      </c>
      <c r="D95" s="28" t="s">
        <v>143</v>
      </c>
      <c r="E95" s="74">
        <v>270</v>
      </c>
      <c r="F95" s="25" t="s">
        <v>122</v>
      </c>
      <c r="G95" s="24"/>
      <c r="H95" s="31" t="s">
        <v>310</v>
      </c>
      <c r="I95" s="31" t="s">
        <v>311</v>
      </c>
      <c r="J95" s="26" t="s">
        <v>123</v>
      </c>
      <c r="K95" s="70">
        <v>1</v>
      </c>
      <c r="L95" s="74">
        <v>0</v>
      </c>
      <c r="M95" s="70">
        <v>300</v>
      </c>
      <c r="N95" s="20"/>
      <c r="O95" s="1">
        <v>85861050</v>
      </c>
      <c r="P95" s="1">
        <v>372</v>
      </c>
      <c r="Q95" s="66"/>
    </row>
    <row r="96" spans="1:17" s="136" customFormat="1" ht="43.5" customHeight="1" x14ac:dyDescent="0.25">
      <c r="A96" s="3">
        <v>3</v>
      </c>
      <c r="B96" s="4" t="s">
        <v>160</v>
      </c>
      <c r="C96" s="4" t="s">
        <v>160</v>
      </c>
      <c r="D96" s="28" t="s">
        <v>260</v>
      </c>
      <c r="E96" s="74" t="s">
        <v>262</v>
      </c>
      <c r="F96" s="25" t="s">
        <v>122</v>
      </c>
      <c r="G96" s="24"/>
      <c r="H96" s="31" t="s">
        <v>312</v>
      </c>
      <c r="I96" s="31" t="s">
        <v>313</v>
      </c>
      <c r="J96" s="26" t="s">
        <v>123</v>
      </c>
      <c r="K96" s="70">
        <v>1</v>
      </c>
      <c r="L96" s="74">
        <v>0</v>
      </c>
      <c r="M96" s="70">
        <v>117</v>
      </c>
      <c r="N96" s="20"/>
      <c r="O96" s="1">
        <v>64617431</v>
      </c>
      <c r="P96" s="1" t="s">
        <v>263</v>
      </c>
      <c r="Q96" s="66"/>
    </row>
    <row r="97" spans="1:17" s="136" customFormat="1" ht="57" customHeight="1" x14ac:dyDescent="0.25">
      <c r="A97" s="3">
        <v>4</v>
      </c>
      <c r="B97" s="4" t="s">
        <v>160</v>
      </c>
      <c r="C97" s="4" t="s">
        <v>160</v>
      </c>
      <c r="D97" s="28" t="s">
        <v>260</v>
      </c>
      <c r="E97" s="74">
        <v>150</v>
      </c>
      <c r="F97" s="25" t="s">
        <v>122</v>
      </c>
      <c r="G97" s="24"/>
      <c r="H97" s="31" t="s">
        <v>314</v>
      </c>
      <c r="I97" s="31" t="s">
        <v>315</v>
      </c>
      <c r="J97" s="26" t="s">
        <v>123</v>
      </c>
      <c r="K97" s="70">
        <v>1</v>
      </c>
      <c r="L97" s="74">
        <v>0</v>
      </c>
      <c r="M97" s="70">
        <v>70</v>
      </c>
      <c r="N97" s="20"/>
      <c r="O97" s="1">
        <v>93985350</v>
      </c>
      <c r="P97" s="1" t="s">
        <v>264</v>
      </c>
      <c r="Q97" s="123"/>
    </row>
    <row r="98" spans="1:17" s="136" customFormat="1" ht="15" customHeight="1" x14ac:dyDescent="0.25">
      <c r="B98" s="75"/>
      <c r="C98" s="75"/>
      <c r="D98" s="75"/>
      <c r="E98" s="75"/>
      <c r="F98" s="75"/>
      <c r="G98" s="75"/>
      <c r="H98" s="75"/>
      <c r="I98" s="75"/>
      <c r="J98" s="75"/>
      <c r="K98" s="75"/>
      <c r="L98" s="75"/>
      <c r="M98" s="80"/>
      <c r="N98" s="75"/>
      <c r="O98" s="75"/>
      <c r="P98" s="75"/>
      <c r="Q98" s="79"/>
    </row>
    <row r="99" spans="1:17" s="27" customFormat="1" x14ac:dyDescent="0.25">
      <c r="A99" s="3"/>
      <c r="B99" s="4"/>
      <c r="C99" s="29"/>
      <c r="D99" s="28"/>
      <c r="E99" s="70"/>
      <c r="F99" s="25"/>
      <c r="G99" s="25"/>
      <c r="H99" s="25"/>
      <c r="I99" s="26"/>
      <c r="J99" s="26"/>
      <c r="K99" s="30">
        <f>SUM(K94:K98)</f>
        <v>3</v>
      </c>
      <c r="L99" s="30">
        <f>SUM(L94:L98)</f>
        <v>2</v>
      </c>
      <c r="M99" s="30">
        <f>SUM(M94:M98)</f>
        <v>502</v>
      </c>
      <c r="N99" s="30">
        <f>SUM(N94:N98)</f>
        <v>0</v>
      </c>
      <c r="O99" s="1"/>
      <c r="P99" s="1"/>
      <c r="Q99" s="66"/>
    </row>
    <row r="100" spans="1:17" x14ac:dyDescent="0.25">
      <c r="B100" s="124"/>
      <c r="C100" s="124"/>
      <c r="D100" s="124"/>
      <c r="E100" s="125"/>
      <c r="F100" s="124"/>
      <c r="G100" s="124"/>
      <c r="H100" s="124"/>
      <c r="I100" s="124"/>
      <c r="J100" s="124"/>
      <c r="K100" s="124"/>
      <c r="L100" s="124"/>
      <c r="M100" s="124"/>
      <c r="N100" s="124"/>
      <c r="O100" s="124"/>
      <c r="P100" s="124"/>
    </row>
    <row r="101" spans="1:17" ht="18.75" x14ac:dyDescent="0.25">
      <c r="B101" s="188" t="s">
        <v>31</v>
      </c>
      <c r="C101" s="137">
        <f>+K99</f>
        <v>3</v>
      </c>
      <c r="H101" s="138"/>
      <c r="I101" s="138"/>
      <c r="J101" s="138"/>
      <c r="K101" s="138"/>
      <c r="L101" s="138"/>
      <c r="M101" s="138"/>
      <c r="N101" s="124"/>
      <c r="O101" s="124"/>
      <c r="P101" s="124"/>
    </row>
    <row r="103" spans="1:17" ht="15.75" thickBot="1" x14ac:dyDescent="0.3"/>
    <row r="104" spans="1:17" ht="37.15" customHeight="1" thickBot="1" x14ac:dyDescent="0.3">
      <c r="B104" s="11" t="s">
        <v>46</v>
      </c>
      <c r="C104" s="12" t="s">
        <v>47</v>
      </c>
      <c r="D104" s="11" t="s">
        <v>48</v>
      </c>
      <c r="E104" s="12" t="s">
        <v>52</v>
      </c>
    </row>
    <row r="105" spans="1:17" ht="15.75" customHeight="1" x14ac:dyDescent="0.25">
      <c r="B105" s="139" t="s">
        <v>114</v>
      </c>
      <c r="C105" s="140">
        <v>20</v>
      </c>
      <c r="D105" s="140">
        <v>0</v>
      </c>
      <c r="E105" s="283">
        <f>+D105+D106+D107</f>
        <v>0</v>
      </c>
    </row>
    <row r="106" spans="1:17" x14ac:dyDescent="0.25">
      <c r="B106" s="139" t="s">
        <v>115</v>
      </c>
      <c r="C106" s="127">
        <v>30</v>
      </c>
      <c r="D106" s="163">
        <v>0</v>
      </c>
      <c r="E106" s="284"/>
    </row>
    <row r="107" spans="1:17" ht="15.75" thickBot="1" x14ac:dyDescent="0.3">
      <c r="B107" s="139" t="s">
        <v>116</v>
      </c>
      <c r="C107" s="141">
        <v>40</v>
      </c>
      <c r="D107" s="141">
        <v>0</v>
      </c>
      <c r="E107" s="285"/>
    </row>
    <row r="109" spans="1:17" ht="15.75" thickBot="1" x14ac:dyDescent="0.3"/>
    <row r="110" spans="1:17" ht="27" thickBot="1" x14ac:dyDescent="0.3">
      <c r="B110" s="266" t="s">
        <v>49</v>
      </c>
      <c r="C110" s="267"/>
      <c r="D110" s="267"/>
      <c r="E110" s="267"/>
      <c r="F110" s="267"/>
      <c r="G110" s="267"/>
      <c r="H110" s="267"/>
      <c r="I110" s="267"/>
      <c r="J110" s="267"/>
      <c r="K110" s="267"/>
      <c r="L110" s="267"/>
      <c r="M110" s="267"/>
      <c r="N110" s="268"/>
    </row>
    <row r="112" spans="1:17" ht="76.5" customHeight="1" x14ac:dyDescent="0.25">
      <c r="B112" s="34" t="s">
        <v>0</v>
      </c>
      <c r="C112" s="34" t="s">
        <v>38</v>
      </c>
      <c r="D112" s="34" t="s">
        <v>39</v>
      </c>
      <c r="E112" s="34" t="s">
        <v>104</v>
      </c>
      <c r="F112" s="34" t="s">
        <v>106</v>
      </c>
      <c r="G112" s="34" t="s">
        <v>107</v>
      </c>
      <c r="H112" s="34" t="s">
        <v>108</v>
      </c>
      <c r="I112" s="34" t="s">
        <v>105</v>
      </c>
      <c r="J112" s="269" t="s">
        <v>109</v>
      </c>
      <c r="K112" s="270"/>
      <c r="L112" s="271"/>
      <c r="M112" s="34" t="s">
        <v>113</v>
      </c>
      <c r="N112" s="34" t="s">
        <v>40</v>
      </c>
      <c r="O112" s="34" t="s">
        <v>41</v>
      </c>
      <c r="P112" s="269" t="s">
        <v>3</v>
      </c>
      <c r="Q112" s="271"/>
    </row>
    <row r="113" spans="2:17" ht="31.5" customHeight="1" x14ac:dyDescent="0.25">
      <c r="B113" s="272"/>
      <c r="C113" s="273"/>
      <c r="D113" s="273"/>
      <c r="E113" s="273"/>
      <c r="F113" s="273"/>
      <c r="G113" s="273"/>
      <c r="H113" s="273"/>
      <c r="I113" s="274"/>
      <c r="J113" s="162" t="s">
        <v>110</v>
      </c>
      <c r="K113" s="9" t="s">
        <v>111</v>
      </c>
      <c r="L113" s="162" t="s">
        <v>112</v>
      </c>
      <c r="M113" s="269"/>
      <c r="N113" s="270"/>
      <c r="O113" s="270"/>
      <c r="P113" s="270"/>
      <c r="Q113" s="271"/>
    </row>
    <row r="114" spans="2:17" ht="111" customHeight="1" x14ac:dyDescent="0.25">
      <c r="B114" s="314" t="s">
        <v>223</v>
      </c>
      <c r="C114" s="314" t="s">
        <v>224</v>
      </c>
      <c r="D114" s="314" t="s">
        <v>225</v>
      </c>
      <c r="E114" s="314">
        <v>21249333</v>
      </c>
      <c r="F114" s="314" t="s">
        <v>226</v>
      </c>
      <c r="G114" s="314" t="s">
        <v>227</v>
      </c>
      <c r="H114" s="318">
        <v>38521</v>
      </c>
      <c r="I114" s="316"/>
      <c r="J114" s="275" t="s">
        <v>160</v>
      </c>
      <c r="K114" s="10" t="s">
        <v>201</v>
      </c>
      <c r="L114" s="76" t="s">
        <v>228</v>
      </c>
      <c r="M114" s="277" t="s">
        <v>122</v>
      </c>
      <c r="N114" s="277" t="s">
        <v>122</v>
      </c>
      <c r="O114" s="277" t="s">
        <v>123</v>
      </c>
      <c r="P114" s="279"/>
      <c r="Q114" s="280"/>
    </row>
    <row r="115" spans="2:17" ht="35.25" customHeight="1" x14ac:dyDescent="0.25">
      <c r="B115" s="315"/>
      <c r="C115" s="315"/>
      <c r="D115" s="315"/>
      <c r="E115" s="315"/>
      <c r="F115" s="315"/>
      <c r="G115" s="315"/>
      <c r="H115" s="319"/>
      <c r="I115" s="317"/>
      <c r="J115" s="276"/>
      <c r="K115" s="10" t="s">
        <v>316</v>
      </c>
      <c r="L115" s="76" t="s">
        <v>331</v>
      </c>
      <c r="M115" s="278"/>
      <c r="N115" s="278"/>
      <c r="O115" s="278"/>
      <c r="P115" s="281"/>
      <c r="Q115" s="282"/>
    </row>
    <row r="116" spans="2:17" ht="155.25" customHeight="1" x14ac:dyDescent="0.25">
      <c r="B116" s="133" t="s">
        <v>229</v>
      </c>
      <c r="C116" s="133" t="s">
        <v>224</v>
      </c>
      <c r="D116" s="83" t="s">
        <v>232</v>
      </c>
      <c r="E116" s="133">
        <v>40384020</v>
      </c>
      <c r="F116" s="83" t="s">
        <v>233</v>
      </c>
      <c r="G116" s="83" t="s">
        <v>234</v>
      </c>
      <c r="H116" s="134">
        <v>37239</v>
      </c>
      <c r="I116" s="130"/>
      <c r="J116" s="189" t="s">
        <v>235</v>
      </c>
      <c r="K116" s="77" t="s">
        <v>236</v>
      </c>
      <c r="L116" s="76" t="s">
        <v>320</v>
      </c>
      <c r="M116" s="81" t="s">
        <v>122</v>
      </c>
      <c r="N116" s="81" t="s">
        <v>122</v>
      </c>
      <c r="O116" s="81" t="s">
        <v>123</v>
      </c>
      <c r="P116" s="259"/>
      <c r="Q116" s="259"/>
    </row>
    <row r="117" spans="2:17" ht="75.75" customHeight="1" x14ac:dyDescent="0.25">
      <c r="B117" s="133" t="s">
        <v>230</v>
      </c>
      <c r="C117" s="148" t="s">
        <v>231</v>
      </c>
      <c r="D117" s="147" t="s">
        <v>237</v>
      </c>
      <c r="E117" s="133">
        <v>40394810</v>
      </c>
      <c r="F117" s="83" t="s">
        <v>238</v>
      </c>
      <c r="G117" s="83" t="s">
        <v>239</v>
      </c>
      <c r="H117" s="134">
        <v>40066</v>
      </c>
      <c r="I117" s="5" t="s">
        <v>240</v>
      </c>
      <c r="J117" s="189" t="s">
        <v>269</v>
      </c>
      <c r="K117" s="77" t="s">
        <v>268</v>
      </c>
      <c r="L117" s="76" t="s">
        <v>321</v>
      </c>
      <c r="M117" s="81" t="s">
        <v>122</v>
      </c>
      <c r="N117" s="81" t="s">
        <v>122</v>
      </c>
      <c r="O117" s="81" t="s">
        <v>122</v>
      </c>
      <c r="P117" s="259"/>
      <c r="Q117" s="259"/>
    </row>
    <row r="120" spans="2:17" ht="15.75" thickBot="1" x14ac:dyDescent="0.3"/>
    <row r="121" spans="2:17" ht="54" customHeight="1" x14ac:dyDescent="0.25">
      <c r="B121" s="37" t="s">
        <v>32</v>
      </c>
      <c r="C121" s="37" t="s">
        <v>46</v>
      </c>
      <c r="D121" s="34" t="s">
        <v>47</v>
      </c>
      <c r="E121" s="37" t="s">
        <v>48</v>
      </c>
      <c r="F121" s="12" t="s">
        <v>53</v>
      </c>
      <c r="G121" s="78"/>
    </row>
    <row r="122" spans="2:17" ht="120.75" customHeight="1" x14ac:dyDescent="0.2">
      <c r="B122" s="260" t="s">
        <v>50</v>
      </c>
      <c r="C122" s="142" t="s">
        <v>117</v>
      </c>
      <c r="D122" s="163">
        <v>25</v>
      </c>
      <c r="E122" s="163" t="s">
        <v>322</v>
      </c>
      <c r="F122" s="261">
        <v>10</v>
      </c>
      <c r="G122" s="18"/>
    </row>
    <row r="123" spans="2:17" ht="105.75" customHeight="1" x14ac:dyDescent="0.2">
      <c r="B123" s="260"/>
      <c r="C123" s="142" t="s">
        <v>118</v>
      </c>
      <c r="D123" s="121">
        <v>25</v>
      </c>
      <c r="E123" s="163" t="s">
        <v>322</v>
      </c>
      <c r="F123" s="262"/>
      <c r="G123" s="18"/>
    </row>
    <row r="124" spans="2:17" ht="74.25" customHeight="1" x14ac:dyDescent="0.2">
      <c r="B124" s="260"/>
      <c r="C124" s="142" t="s">
        <v>119</v>
      </c>
      <c r="D124" s="163">
        <v>10</v>
      </c>
      <c r="E124" s="163">
        <v>10</v>
      </c>
      <c r="F124" s="263"/>
      <c r="G124" s="18"/>
    </row>
    <row r="126" spans="2:17" x14ac:dyDescent="0.25">
      <c r="B126" s="36" t="s">
        <v>54</v>
      </c>
    </row>
    <row r="129" spans="2:5" ht="30.75" customHeight="1" x14ac:dyDescent="0.25">
      <c r="B129" s="34" t="s">
        <v>32</v>
      </c>
      <c r="C129" s="34" t="s">
        <v>55</v>
      </c>
      <c r="D129" s="37" t="s">
        <v>48</v>
      </c>
      <c r="E129" s="37" t="s">
        <v>16</v>
      </c>
    </row>
    <row r="130" spans="2:5" ht="45" x14ac:dyDescent="0.25">
      <c r="B130" s="120" t="s">
        <v>176</v>
      </c>
      <c r="C130" s="121">
        <v>40</v>
      </c>
      <c r="D130" s="163">
        <f>+E105</f>
        <v>0</v>
      </c>
      <c r="E130" s="264">
        <f>+D130+D131</f>
        <v>10</v>
      </c>
    </row>
    <row r="131" spans="2:5" ht="75" x14ac:dyDescent="0.25">
      <c r="B131" s="120" t="s">
        <v>177</v>
      </c>
      <c r="C131" s="121">
        <v>60</v>
      </c>
      <c r="D131" s="163">
        <f>+F122</f>
        <v>10</v>
      </c>
      <c r="E131" s="265"/>
    </row>
  </sheetData>
  <sheetProtection algorithmName="SHA-512" hashValue="zQTfbPQmILNb7fuajYDBR/3F88PxjZZwmbDzeUu94pwKZ1eeFZAdG7a4QZfCV4/HZk17FxbAJSs6nTI7k+Zfhw==" saltValue="8IpZSCM4QlqOUeclJgykRw==" spinCount="100000" sheet="1" objects="1" scenarios="1"/>
  <mergeCells count="58">
    <mergeCell ref="C114:C115"/>
    <mergeCell ref="B114:B115"/>
    <mergeCell ref="I114:I115"/>
    <mergeCell ref="H114:H115"/>
    <mergeCell ref="G114:G115"/>
    <mergeCell ref="F114:F115"/>
    <mergeCell ref="D114:D115"/>
    <mergeCell ref="E114:E115"/>
    <mergeCell ref="B45:B46"/>
    <mergeCell ref="C45:C46"/>
    <mergeCell ref="D45:E45"/>
    <mergeCell ref="B2:P2"/>
    <mergeCell ref="B4:P4"/>
    <mergeCell ref="C6:N6"/>
    <mergeCell ref="C7:N7"/>
    <mergeCell ref="C8:N8"/>
    <mergeCell ref="C9:N9"/>
    <mergeCell ref="C10:E10"/>
    <mergeCell ref="B14:C15"/>
    <mergeCell ref="B16:C16"/>
    <mergeCell ref="E34:E35"/>
    <mergeCell ref="P72:Q72"/>
    <mergeCell ref="C48:N48"/>
    <mergeCell ref="B50:N50"/>
    <mergeCell ref="O53:P53"/>
    <mergeCell ref="O54:P54"/>
    <mergeCell ref="O55:P55"/>
    <mergeCell ref="B61:N61"/>
    <mergeCell ref="J66:L66"/>
    <mergeCell ref="P66:Q66"/>
    <mergeCell ref="P71:Q71"/>
    <mergeCell ref="E105:E107"/>
    <mergeCell ref="P73:Q73"/>
    <mergeCell ref="P74:Q74"/>
    <mergeCell ref="P75:Q75"/>
    <mergeCell ref="P76:Q76"/>
    <mergeCell ref="P77:Q77"/>
    <mergeCell ref="P78:Q78"/>
    <mergeCell ref="B80:N80"/>
    <mergeCell ref="D83:E83"/>
    <mergeCell ref="D84:E84"/>
    <mergeCell ref="B87:P87"/>
    <mergeCell ref="B90:N90"/>
    <mergeCell ref="J114:J115"/>
    <mergeCell ref="M114:M115"/>
    <mergeCell ref="N114:N115"/>
    <mergeCell ref="O114:O115"/>
    <mergeCell ref="P114:Q115"/>
    <mergeCell ref="B110:N110"/>
    <mergeCell ref="J112:L112"/>
    <mergeCell ref="P112:Q112"/>
    <mergeCell ref="B113:I113"/>
    <mergeCell ref="M113:Q113"/>
    <mergeCell ref="P116:Q116"/>
    <mergeCell ref="P117:Q117"/>
    <mergeCell ref="B122:B124"/>
    <mergeCell ref="F122:F124"/>
    <mergeCell ref="E130:E131"/>
  </mergeCells>
  <dataValidations count="2">
    <dataValidation type="decimal" allowBlank="1" showInputMessage="1" showErrorMessage="1" sqref="WVH983047 WVH18:WVH36 WLL18:WLL36 WBP18:WBP36 VRT18:VRT36 VHX18:VHX36 UYB18:UYB36 UOF18:UOF36 UEJ18:UEJ36 TUN18:TUN36 TKR18:TKR36 TAV18:TAV36 SQZ18:SQZ36 SHD18:SHD36 RXH18:RXH36 RNL18:RNL36 RDP18:RDP36 QTT18:QTT36 QJX18:QJX36 QAB18:QAB36 PQF18:PQF36 PGJ18:PGJ36 OWN18:OWN36 OMR18:OMR36 OCV18:OCV36 NSZ18:NSZ36 NJD18:NJD36 MZH18:MZH36 MPL18:MPL36 MFP18:MFP36 LVT18:LVT36 LLX18:LLX36 LCB18:LCB36 KSF18:KSF36 KIJ18:KIJ36 JYN18:JYN36 JOR18:JOR36 JEV18:JEV36 IUZ18:IUZ36 ILD18:ILD36 IBH18:IBH36 HRL18:HRL36 HHP18:HHP36 GXT18:GXT36 GNX18:GNX36 GEB18:GEB36 FUF18:FUF36 FKJ18:FKJ36 FAN18:FAN36 EQR18:EQR36 EGV18:EGV36 DWZ18:DWZ36 DND18:DND36 DDH18:DDH36 CTL18:CTL36 CJP18:CJP36 BZT18:BZT36 BPX18:BPX36 BGB18:BGB36 AWF18:AWF36 AMJ18:AMJ36 ACN18:ACN36 SR18:SR36 IV18:IV36 WBP983047 VRT983047 VHX983047 UYB983047 UOF983047 UEJ983047 TUN983047 TKR983047 TAV983047 SQZ983047 SHD983047 RXH983047 RNL983047 RDP983047 QTT983047 QJX983047 QAB983047 PQF983047 PGJ983047 OWN983047 OMR983047 OCV983047 NSZ983047 NJD983047 MZH983047 MPL983047 MFP983047 LVT983047 LLX983047 LCB983047 KSF983047 KIJ983047 JYN983047 JOR983047 JEV983047 IUZ983047 ILD983047 IBH983047 HRL983047 HHP983047 GXT983047 GNX983047 GEB983047 FUF983047 FKJ983047 FAN983047 EQR983047 EGV983047 DWZ983047 DND983047 DDH983047 CTL983047 CJP983047 BZT983047 BPX983047 BGB983047 AWF983047 AMJ983047 ACN983047 SR983047 IV983047 C983047 WVH917511 WLL917511 WBP917511 VRT917511 VHX917511 UYB917511 UOF917511 UEJ917511 TUN917511 TKR917511 TAV917511 SQZ917511 SHD917511 RXH917511 RNL917511 RDP917511 QTT917511 QJX917511 QAB917511 PQF917511 PGJ917511 OWN917511 OMR917511 OCV917511 NSZ917511 NJD917511 MZH917511 MPL917511 MFP917511 LVT917511 LLX917511 LCB917511 KSF917511 KIJ917511 JYN917511 JOR917511 JEV917511 IUZ917511 ILD917511 IBH917511 HRL917511 HHP917511 GXT917511 GNX917511 GEB917511 FUF917511 FKJ917511 FAN917511 EQR917511 EGV917511 DWZ917511 DND917511 DDH917511 CTL917511 CJP917511 BZT917511 BPX917511 BGB917511 AWF917511 AMJ917511 ACN917511 SR917511 IV917511 C917511 WVH851975 WLL851975 WBP851975 VRT851975 VHX851975 UYB851975 UOF851975 UEJ851975 TUN851975 TKR851975 TAV851975 SQZ851975 SHD851975 RXH851975 RNL851975 RDP851975 QTT851975 QJX851975 QAB851975 PQF851975 PGJ851975 OWN851975 OMR851975 OCV851975 NSZ851975 NJD851975 MZH851975 MPL851975 MFP851975 LVT851975 LLX851975 LCB851975 KSF851975 KIJ851975 JYN851975 JOR851975 JEV851975 IUZ851975 ILD851975 IBH851975 HRL851975 HHP851975 GXT851975 GNX851975 GEB851975 FUF851975 FKJ851975 FAN851975 EQR851975 EGV851975 DWZ851975 DND851975 DDH851975 CTL851975 CJP851975 BZT851975 BPX851975 BGB851975 AWF851975 AMJ851975 ACN851975 SR851975 IV851975 C851975 WVH786439 WLL786439 WBP786439 VRT786439 VHX786439 UYB786439 UOF786439 UEJ786439 TUN786439 TKR786439 TAV786439 SQZ786439 SHD786439 RXH786439 RNL786439 RDP786439 QTT786439 QJX786439 QAB786439 PQF786439 PGJ786439 OWN786439 OMR786439 OCV786439 NSZ786439 NJD786439 MZH786439 MPL786439 MFP786439 LVT786439 LLX786439 LCB786439 KSF786439 KIJ786439 JYN786439 JOR786439 JEV786439 IUZ786439 ILD786439 IBH786439 HRL786439 HHP786439 GXT786439 GNX786439 GEB786439 FUF786439 FKJ786439 FAN786439 EQR786439 EGV786439 DWZ786439 DND786439 DDH786439 CTL786439 CJP786439 BZT786439 BPX786439 BGB786439 AWF786439 AMJ786439 ACN786439 SR786439 IV786439 C786439 WVH720903 WLL720903 WBP720903 VRT720903 VHX720903 UYB720903 UOF720903 UEJ720903 TUN720903 TKR720903 TAV720903 SQZ720903 SHD720903 RXH720903 RNL720903 RDP720903 QTT720903 QJX720903 QAB720903 PQF720903 PGJ720903 OWN720903 OMR720903 OCV720903 NSZ720903 NJD720903 MZH720903 MPL720903 MFP720903 LVT720903 LLX720903 LCB720903 KSF720903 KIJ720903 JYN720903 JOR720903 JEV720903 IUZ720903 ILD720903 IBH720903 HRL720903 HHP720903 GXT720903 GNX720903 GEB720903 FUF720903 FKJ720903 FAN720903 EQR720903 EGV720903 DWZ720903 DND720903 DDH720903 CTL720903 CJP720903 BZT720903 BPX720903 BGB720903 AWF720903 AMJ720903 ACN720903 SR720903 IV720903 C720903 WVH655367 WLL655367 WBP655367 VRT655367 VHX655367 UYB655367 UOF655367 UEJ655367 TUN655367 TKR655367 TAV655367 SQZ655367 SHD655367 RXH655367 RNL655367 RDP655367 QTT655367 QJX655367 QAB655367 PQF655367 PGJ655367 OWN655367 OMR655367 OCV655367 NSZ655367 NJD655367 MZH655367 MPL655367 MFP655367 LVT655367 LLX655367 LCB655367 KSF655367 KIJ655367 JYN655367 JOR655367 JEV655367 IUZ655367 ILD655367 IBH655367 HRL655367 HHP655367 GXT655367 GNX655367 GEB655367 FUF655367 FKJ655367 FAN655367 EQR655367 EGV655367 DWZ655367 DND655367 DDH655367 CTL655367 CJP655367 BZT655367 BPX655367 BGB655367 AWF655367 AMJ655367 ACN655367 SR655367 IV655367 C655367 WVH589831 WLL589831 WBP589831 VRT589831 VHX589831 UYB589831 UOF589831 UEJ589831 TUN589831 TKR589831 TAV589831 SQZ589831 SHD589831 RXH589831 RNL589831 RDP589831 QTT589831 QJX589831 QAB589831 PQF589831 PGJ589831 OWN589831 OMR589831 OCV589831 NSZ589831 NJD589831 MZH589831 MPL589831 MFP589831 LVT589831 LLX589831 LCB589831 KSF589831 KIJ589831 JYN589831 JOR589831 JEV589831 IUZ589831 ILD589831 IBH589831 HRL589831 HHP589831 GXT589831 GNX589831 GEB589831 FUF589831 FKJ589831 FAN589831 EQR589831 EGV589831 DWZ589831 DND589831 DDH589831 CTL589831 CJP589831 BZT589831 BPX589831 BGB589831 AWF589831 AMJ589831 ACN589831 SR589831 IV589831 C589831 WVH524295 WLL524295 WBP524295 VRT524295 VHX524295 UYB524295 UOF524295 UEJ524295 TUN524295 TKR524295 TAV524295 SQZ524295 SHD524295 RXH524295 RNL524295 RDP524295 QTT524295 QJX524295 QAB524295 PQF524295 PGJ524295 OWN524295 OMR524295 OCV524295 NSZ524295 NJD524295 MZH524295 MPL524295 MFP524295 LVT524295 LLX524295 LCB524295 KSF524295 KIJ524295 JYN524295 JOR524295 JEV524295 IUZ524295 ILD524295 IBH524295 HRL524295 HHP524295 GXT524295 GNX524295 GEB524295 FUF524295 FKJ524295 FAN524295 EQR524295 EGV524295 DWZ524295 DND524295 DDH524295 CTL524295 CJP524295 BZT524295 BPX524295 BGB524295 AWF524295 AMJ524295 ACN524295 SR524295 IV524295 C524295 WVH458759 WLL458759 WBP458759 VRT458759 VHX458759 UYB458759 UOF458759 UEJ458759 TUN458759 TKR458759 TAV458759 SQZ458759 SHD458759 RXH458759 RNL458759 RDP458759 QTT458759 QJX458759 QAB458759 PQF458759 PGJ458759 OWN458759 OMR458759 OCV458759 NSZ458759 NJD458759 MZH458759 MPL458759 MFP458759 LVT458759 LLX458759 LCB458759 KSF458759 KIJ458759 JYN458759 JOR458759 JEV458759 IUZ458759 ILD458759 IBH458759 HRL458759 HHP458759 GXT458759 GNX458759 GEB458759 FUF458759 FKJ458759 FAN458759 EQR458759 EGV458759 DWZ458759 DND458759 DDH458759 CTL458759 CJP458759 BZT458759 BPX458759 BGB458759 AWF458759 AMJ458759 ACN458759 SR458759 IV458759 C458759 WVH393223 WLL393223 WBP393223 VRT393223 VHX393223 UYB393223 UOF393223 UEJ393223 TUN393223 TKR393223 TAV393223 SQZ393223 SHD393223 RXH393223 RNL393223 RDP393223 QTT393223 QJX393223 QAB393223 PQF393223 PGJ393223 OWN393223 OMR393223 OCV393223 NSZ393223 NJD393223 MZH393223 MPL393223 MFP393223 LVT393223 LLX393223 LCB393223 KSF393223 KIJ393223 JYN393223 JOR393223 JEV393223 IUZ393223 ILD393223 IBH393223 HRL393223 HHP393223 GXT393223 GNX393223 GEB393223 FUF393223 FKJ393223 FAN393223 EQR393223 EGV393223 DWZ393223 DND393223 DDH393223 CTL393223 CJP393223 BZT393223 BPX393223 BGB393223 AWF393223 AMJ393223 ACN393223 SR393223 IV393223 C393223 WVH327687 WLL327687 WBP327687 VRT327687 VHX327687 UYB327687 UOF327687 UEJ327687 TUN327687 TKR327687 TAV327687 SQZ327687 SHD327687 RXH327687 RNL327687 RDP327687 QTT327687 QJX327687 QAB327687 PQF327687 PGJ327687 OWN327687 OMR327687 OCV327687 NSZ327687 NJD327687 MZH327687 MPL327687 MFP327687 LVT327687 LLX327687 LCB327687 KSF327687 KIJ327687 JYN327687 JOR327687 JEV327687 IUZ327687 ILD327687 IBH327687 HRL327687 HHP327687 GXT327687 GNX327687 GEB327687 FUF327687 FKJ327687 FAN327687 EQR327687 EGV327687 DWZ327687 DND327687 DDH327687 CTL327687 CJP327687 BZT327687 BPX327687 BGB327687 AWF327687 AMJ327687 ACN327687 SR327687 IV327687 C327687 WVH262151 WLL262151 WBP262151 VRT262151 VHX262151 UYB262151 UOF262151 UEJ262151 TUN262151 TKR262151 TAV262151 SQZ262151 SHD262151 RXH262151 RNL262151 RDP262151 QTT262151 QJX262151 QAB262151 PQF262151 PGJ262151 OWN262151 OMR262151 OCV262151 NSZ262151 NJD262151 MZH262151 MPL262151 MFP262151 LVT262151 LLX262151 LCB262151 KSF262151 KIJ262151 JYN262151 JOR262151 JEV262151 IUZ262151 ILD262151 IBH262151 HRL262151 HHP262151 GXT262151 GNX262151 GEB262151 FUF262151 FKJ262151 FAN262151 EQR262151 EGV262151 DWZ262151 DND262151 DDH262151 CTL262151 CJP262151 BZT262151 BPX262151 BGB262151 AWF262151 AMJ262151 ACN262151 SR262151 IV262151 C262151 WVH196615 WLL196615 WBP196615 VRT196615 VHX196615 UYB196615 UOF196615 UEJ196615 TUN196615 TKR196615 TAV196615 SQZ196615 SHD196615 RXH196615 RNL196615 RDP196615 QTT196615 QJX196615 QAB196615 PQF196615 PGJ196615 OWN196615 OMR196615 OCV196615 NSZ196615 NJD196615 MZH196615 MPL196615 MFP196615 LVT196615 LLX196615 LCB196615 KSF196615 KIJ196615 JYN196615 JOR196615 JEV196615 IUZ196615 ILD196615 IBH196615 HRL196615 HHP196615 GXT196615 GNX196615 GEB196615 FUF196615 FKJ196615 FAN196615 EQR196615 EGV196615 DWZ196615 DND196615 DDH196615 CTL196615 CJP196615 BZT196615 BPX196615 BGB196615 AWF196615 AMJ196615 ACN196615 SR196615 IV196615 C196615 WVH131079 WLL131079 WBP131079 VRT131079 VHX131079 UYB131079 UOF131079 UEJ131079 TUN131079 TKR131079 TAV131079 SQZ131079 SHD131079 RXH131079 RNL131079 RDP131079 QTT131079 QJX131079 QAB131079 PQF131079 PGJ131079 OWN131079 OMR131079 OCV131079 NSZ131079 NJD131079 MZH131079 MPL131079 MFP131079 LVT131079 LLX131079 LCB131079 KSF131079 KIJ131079 JYN131079 JOR131079 JEV131079 IUZ131079 ILD131079 IBH131079 HRL131079 HHP131079 GXT131079 GNX131079 GEB131079 FUF131079 FKJ131079 FAN131079 EQR131079 EGV131079 DWZ131079 DND131079 DDH131079 CTL131079 CJP131079 BZT131079 BPX131079 BGB131079 AWF131079 AMJ131079 ACN131079 SR131079 IV131079 C131079 WVH65543 WLL65543 WBP65543 VRT65543 VHX65543 UYB65543 UOF65543 UEJ65543 TUN65543 TKR65543 TAV65543 SQZ65543 SHD65543 RXH65543 RNL65543 RDP65543 QTT65543 QJX65543 QAB65543 PQF65543 PGJ65543 OWN65543 OMR65543 OCV65543 NSZ65543 NJD65543 MZH65543 MPL65543 MFP65543 LVT65543 LLX65543 LCB65543 KSF65543 KIJ65543 JYN65543 JOR65543 JEV65543 IUZ65543 ILD65543 IBH65543 HRL65543 HHP65543 GXT65543 GNX65543 GEB65543 FUF65543 FKJ65543 FAN65543 EQR65543 EGV65543 DWZ65543 DND65543 DDH65543 CTL65543 CJP65543 BZT65543 BPX65543 BGB65543 AWF65543 AMJ65543 ACN65543 SR65543 IV65543 C65543 WLL983047">
      <formula1>0</formula1>
      <formula2>1</formula2>
    </dataValidation>
    <dataValidation type="list" allowBlank="1" showInputMessage="1" showErrorMessage="1" sqref="WVE983047 WVE18:WVE36 WLI18:WLI36 WBM18:WBM36 VRQ18:VRQ36 VHU18:VHU36 UXY18:UXY36 UOC18:UOC36 UEG18:UEG36 TUK18:TUK36 TKO18:TKO36 TAS18:TAS36 SQW18:SQW36 SHA18:SHA36 RXE18:RXE36 RNI18:RNI36 RDM18:RDM36 QTQ18:QTQ36 QJU18:QJU36 PZY18:PZY36 PQC18:PQC36 PGG18:PGG36 OWK18:OWK36 OMO18:OMO36 OCS18:OCS36 NSW18:NSW36 NJA18:NJA36 MZE18:MZE36 MPI18:MPI36 MFM18:MFM36 LVQ18:LVQ36 LLU18:LLU36 LBY18:LBY36 KSC18:KSC36 KIG18:KIG36 JYK18:JYK36 JOO18:JOO36 JES18:JES36 IUW18:IUW36 ILA18:ILA36 IBE18:IBE36 HRI18:HRI36 HHM18:HHM36 GXQ18:GXQ36 GNU18:GNU36 GDY18:GDY36 FUC18:FUC36 FKG18:FKG36 FAK18:FAK36 EQO18:EQO36 EGS18:EGS36 DWW18:DWW36 DNA18:DNA36 DDE18:DDE36 CTI18:CTI36 CJM18:CJM36 BZQ18:BZQ36 BPU18:BPU36 BFY18:BFY36 AWC18:AWC36 AMG18:AMG36 ACK18:ACK36 SO18:SO36 IS18:IS36 A18:A36 WLI983047 WBM983047 VRQ983047 VHU983047 UXY983047 UOC983047 UEG983047 TUK983047 TKO983047 TAS983047 SQW983047 SHA983047 RXE983047 RNI983047 RDM983047 QTQ983047 QJU983047 PZY983047 PQC983047 PGG983047 OWK983047 OMO983047 OCS983047 NSW983047 NJA983047 MZE983047 MPI983047 MFM983047 LVQ983047 LLU983047 LBY983047 KSC983047 KIG983047 JYK983047 JOO983047 JES983047 IUW983047 ILA983047 IBE983047 HRI983047 HHM983047 GXQ983047 GNU983047 GDY983047 FUC983047 FKG983047 FAK983047 EQO983047 EGS983047 DWW983047 DNA983047 DDE983047 CTI983047 CJM983047 BZQ983047 BPU983047 BFY983047 AWC983047 AMG983047 ACK983047 SO983047 IS983047 A983047 WVE917511 WLI917511 WBM917511 VRQ917511 VHU917511 UXY917511 UOC917511 UEG917511 TUK917511 TKO917511 TAS917511 SQW917511 SHA917511 RXE917511 RNI917511 RDM917511 QTQ917511 QJU917511 PZY917511 PQC917511 PGG917511 OWK917511 OMO917511 OCS917511 NSW917511 NJA917511 MZE917511 MPI917511 MFM917511 LVQ917511 LLU917511 LBY917511 KSC917511 KIG917511 JYK917511 JOO917511 JES917511 IUW917511 ILA917511 IBE917511 HRI917511 HHM917511 GXQ917511 GNU917511 GDY917511 FUC917511 FKG917511 FAK917511 EQO917511 EGS917511 DWW917511 DNA917511 DDE917511 CTI917511 CJM917511 BZQ917511 BPU917511 BFY917511 AWC917511 AMG917511 ACK917511 SO917511 IS917511 A917511 WVE851975 WLI851975 WBM851975 VRQ851975 VHU851975 UXY851975 UOC851975 UEG851975 TUK851975 TKO851975 TAS851975 SQW851975 SHA851975 RXE851975 RNI851975 RDM851975 QTQ851975 QJU851975 PZY851975 PQC851975 PGG851975 OWK851975 OMO851975 OCS851975 NSW851975 NJA851975 MZE851975 MPI851975 MFM851975 LVQ851975 LLU851975 LBY851975 KSC851975 KIG851975 JYK851975 JOO851975 JES851975 IUW851975 ILA851975 IBE851975 HRI851975 HHM851975 GXQ851975 GNU851975 GDY851975 FUC851975 FKG851975 FAK851975 EQO851975 EGS851975 DWW851975 DNA851975 DDE851975 CTI851975 CJM851975 BZQ851975 BPU851975 BFY851975 AWC851975 AMG851975 ACK851975 SO851975 IS851975 A851975 WVE786439 WLI786439 WBM786439 VRQ786439 VHU786439 UXY786439 UOC786439 UEG786439 TUK786439 TKO786439 TAS786439 SQW786439 SHA786439 RXE786439 RNI786439 RDM786439 QTQ786439 QJU786439 PZY786439 PQC786439 PGG786439 OWK786439 OMO786439 OCS786439 NSW786439 NJA786439 MZE786439 MPI786439 MFM786439 LVQ786439 LLU786439 LBY786439 KSC786439 KIG786439 JYK786439 JOO786439 JES786439 IUW786439 ILA786439 IBE786439 HRI786439 HHM786439 GXQ786439 GNU786439 GDY786439 FUC786439 FKG786439 FAK786439 EQO786439 EGS786439 DWW786439 DNA786439 DDE786439 CTI786439 CJM786439 BZQ786439 BPU786439 BFY786439 AWC786439 AMG786439 ACK786439 SO786439 IS786439 A786439 WVE720903 WLI720903 WBM720903 VRQ720903 VHU720903 UXY720903 UOC720903 UEG720903 TUK720903 TKO720903 TAS720903 SQW720903 SHA720903 RXE720903 RNI720903 RDM720903 QTQ720903 QJU720903 PZY720903 PQC720903 PGG720903 OWK720903 OMO720903 OCS720903 NSW720903 NJA720903 MZE720903 MPI720903 MFM720903 LVQ720903 LLU720903 LBY720903 KSC720903 KIG720903 JYK720903 JOO720903 JES720903 IUW720903 ILA720903 IBE720903 HRI720903 HHM720903 GXQ720903 GNU720903 GDY720903 FUC720903 FKG720903 FAK720903 EQO720903 EGS720903 DWW720903 DNA720903 DDE720903 CTI720903 CJM720903 BZQ720903 BPU720903 BFY720903 AWC720903 AMG720903 ACK720903 SO720903 IS720903 A720903 WVE655367 WLI655367 WBM655367 VRQ655367 VHU655367 UXY655367 UOC655367 UEG655367 TUK655367 TKO655367 TAS655367 SQW655367 SHA655367 RXE655367 RNI655367 RDM655367 QTQ655367 QJU655367 PZY655367 PQC655367 PGG655367 OWK655367 OMO655367 OCS655367 NSW655367 NJA655367 MZE655367 MPI655367 MFM655367 LVQ655367 LLU655367 LBY655367 KSC655367 KIG655367 JYK655367 JOO655367 JES655367 IUW655367 ILA655367 IBE655367 HRI655367 HHM655367 GXQ655367 GNU655367 GDY655367 FUC655367 FKG655367 FAK655367 EQO655367 EGS655367 DWW655367 DNA655367 DDE655367 CTI655367 CJM655367 BZQ655367 BPU655367 BFY655367 AWC655367 AMG655367 ACK655367 SO655367 IS655367 A655367 WVE589831 WLI589831 WBM589831 VRQ589831 VHU589831 UXY589831 UOC589831 UEG589831 TUK589831 TKO589831 TAS589831 SQW589831 SHA589831 RXE589831 RNI589831 RDM589831 QTQ589831 QJU589831 PZY589831 PQC589831 PGG589831 OWK589831 OMO589831 OCS589831 NSW589831 NJA589831 MZE589831 MPI589831 MFM589831 LVQ589831 LLU589831 LBY589831 KSC589831 KIG589831 JYK589831 JOO589831 JES589831 IUW589831 ILA589831 IBE589831 HRI589831 HHM589831 GXQ589831 GNU589831 GDY589831 FUC589831 FKG589831 FAK589831 EQO589831 EGS589831 DWW589831 DNA589831 DDE589831 CTI589831 CJM589831 BZQ589831 BPU589831 BFY589831 AWC589831 AMG589831 ACK589831 SO589831 IS589831 A589831 WVE524295 WLI524295 WBM524295 VRQ524295 VHU524295 UXY524295 UOC524295 UEG524295 TUK524295 TKO524295 TAS524295 SQW524295 SHA524295 RXE524295 RNI524295 RDM524295 QTQ524295 QJU524295 PZY524295 PQC524295 PGG524295 OWK524295 OMO524295 OCS524295 NSW524295 NJA524295 MZE524295 MPI524295 MFM524295 LVQ524295 LLU524295 LBY524295 KSC524295 KIG524295 JYK524295 JOO524295 JES524295 IUW524295 ILA524295 IBE524295 HRI524295 HHM524295 GXQ524295 GNU524295 GDY524295 FUC524295 FKG524295 FAK524295 EQO524295 EGS524295 DWW524295 DNA524295 DDE524295 CTI524295 CJM524295 BZQ524295 BPU524295 BFY524295 AWC524295 AMG524295 ACK524295 SO524295 IS524295 A524295 WVE458759 WLI458759 WBM458759 VRQ458759 VHU458759 UXY458759 UOC458759 UEG458759 TUK458759 TKO458759 TAS458759 SQW458759 SHA458759 RXE458759 RNI458759 RDM458759 QTQ458759 QJU458759 PZY458759 PQC458759 PGG458759 OWK458759 OMO458759 OCS458759 NSW458759 NJA458759 MZE458759 MPI458759 MFM458759 LVQ458759 LLU458759 LBY458759 KSC458759 KIG458759 JYK458759 JOO458759 JES458759 IUW458759 ILA458759 IBE458759 HRI458759 HHM458759 GXQ458759 GNU458759 GDY458759 FUC458759 FKG458759 FAK458759 EQO458759 EGS458759 DWW458759 DNA458759 DDE458759 CTI458759 CJM458759 BZQ458759 BPU458759 BFY458759 AWC458759 AMG458759 ACK458759 SO458759 IS458759 A458759 WVE393223 WLI393223 WBM393223 VRQ393223 VHU393223 UXY393223 UOC393223 UEG393223 TUK393223 TKO393223 TAS393223 SQW393223 SHA393223 RXE393223 RNI393223 RDM393223 QTQ393223 QJU393223 PZY393223 PQC393223 PGG393223 OWK393223 OMO393223 OCS393223 NSW393223 NJA393223 MZE393223 MPI393223 MFM393223 LVQ393223 LLU393223 LBY393223 KSC393223 KIG393223 JYK393223 JOO393223 JES393223 IUW393223 ILA393223 IBE393223 HRI393223 HHM393223 GXQ393223 GNU393223 GDY393223 FUC393223 FKG393223 FAK393223 EQO393223 EGS393223 DWW393223 DNA393223 DDE393223 CTI393223 CJM393223 BZQ393223 BPU393223 BFY393223 AWC393223 AMG393223 ACK393223 SO393223 IS393223 A393223 WVE327687 WLI327687 WBM327687 VRQ327687 VHU327687 UXY327687 UOC327687 UEG327687 TUK327687 TKO327687 TAS327687 SQW327687 SHA327687 RXE327687 RNI327687 RDM327687 QTQ327687 QJU327687 PZY327687 PQC327687 PGG327687 OWK327687 OMO327687 OCS327687 NSW327687 NJA327687 MZE327687 MPI327687 MFM327687 LVQ327687 LLU327687 LBY327687 KSC327687 KIG327687 JYK327687 JOO327687 JES327687 IUW327687 ILA327687 IBE327687 HRI327687 HHM327687 GXQ327687 GNU327687 GDY327687 FUC327687 FKG327687 FAK327687 EQO327687 EGS327687 DWW327687 DNA327687 DDE327687 CTI327687 CJM327687 BZQ327687 BPU327687 BFY327687 AWC327687 AMG327687 ACK327687 SO327687 IS327687 A327687 WVE262151 WLI262151 WBM262151 VRQ262151 VHU262151 UXY262151 UOC262151 UEG262151 TUK262151 TKO262151 TAS262151 SQW262151 SHA262151 RXE262151 RNI262151 RDM262151 QTQ262151 QJU262151 PZY262151 PQC262151 PGG262151 OWK262151 OMO262151 OCS262151 NSW262151 NJA262151 MZE262151 MPI262151 MFM262151 LVQ262151 LLU262151 LBY262151 KSC262151 KIG262151 JYK262151 JOO262151 JES262151 IUW262151 ILA262151 IBE262151 HRI262151 HHM262151 GXQ262151 GNU262151 GDY262151 FUC262151 FKG262151 FAK262151 EQO262151 EGS262151 DWW262151 DNA262151 DDE262151 CTI262151 CJM262151 BZQ262151 BPU262151 BFY262151 AWC262151 AMG262151 ACK262151 SO262151 IS262151 A262151 WVE196615 WLI196615 WBM196615 VRQ196615 VHU196615 UXY196615 UOC196615 UEG196615 TUK196615 TKO196615 TAS196615 SQW196615 SHA196615 RXE196615 RNI196615 RDM196615 QTQ196615 QJU196615 PZY196615 PQC196615 PGG196615 OWK196615 OMO196615 OCS196615 NSW196615 NJA196615 MZE196615 MPI196615 MFM196615 LVQ196615 LLU196615 LBY196615 KSC196615 KIG196615 JYK196615 JOO196615 JES196615 IUW196615 ILA196615 IBE196615 HRI196615 HHM196615 GXQ196615 GNU196615 GDY196615 FUC196615 FKG196615 FAK196615 EQO196615 EGS196615 DWW196615 DNA196615 DDE196615 CTI196615 CJM196615 BZQ196615 BPU196615 BFY196615 AWC196615 AMG196615 ACK196615 SO196615 IS196615 A196615 WVE131079 WLI131079 WBM131079 VRQ131079 VHU131079 UXY131079 UOC131079 UEG131079 TUK131079 TKO131079 TAS131079 SQW131079 SHA131079 RXE131079 RNI131079 RDM131079 QTQ131079 QJU131079 PZY131079 PQC131079 PGG131079 OWK131079 OMO131079 OCS131079 NSW131079 NJA131079 MZE131079 MPI131079 MFM131079 LVQ131079 LLU131079 LBY131079 KSC131079 KIG131079 JYK131079 JOO131079 JES131079 IUW131079 ILA131079 IBE131079 HRI131079 HHM131079 GXQ131079 GNU131079 GDY131079 FUC131079 FKG131079 FAK131079 EQO131079 EGS131079 DWW131079 DNA131079 DDE131079 CTI131079 CJM131079 BZQ131079 BPU131079 BFY131079 AWC131079 AMG131079 ACK131079 SO131079 IS131079 A131079 WVE65543 WLI65543 WBM65543 VRQ65543 VHU65543 UXY65543 UOC65543 UEG65543 TUK65543 TKO65543 TAS65543 SQW65543 SHA65543 RXE65543 RNI65543 RDM65543 QTQ65543 QJU65543 PZY65543 PQC65543 PGG65543 OWK65543 OMO65543 OCS65543 NSW65543 NJA65543 MZE65543 MPI65543 MFM65543 LVQ65543 LLU65543 LBY65543 KSC65543 KIG65543 JYK65543 JOO65543 JES65543 IUW65543 ILA65543 IBE65543 HRI65543 HHM65543 GXQ65543 GNU65543 GDY65543 FUC65543 FKG65543 FAK65543 EQO65543 EGS65543 DWW65543 DNA65543 DDE65543 CTI65543 CJM65543 BZQ65543 BPU65543 BFY65543 AWC65543 AMG65543 ACK65543 SO65543 IS65543 A65543">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24"/>
  <sheetViews>
    <sheetView topLeftCell="A8" zoomScale="90" zoomScaleNormal="90" workbookViewId="0">
      <selection activeCell="E28" sqref="E28"/>
    </sheetView>
  </sheetViews>
  <sheetFormatPr baseColWidth="10" defaultRowHeight="15" x14ac:dyDescent="0.25"/>
  <cols>
    <col min="1" max="1" width="3.140625" style="84" bestFit="1" customWidth="1"/>
    <col min="2" max="2" width="51" style="84" customWidth="1"/>
    <col min="3" max="3" width="31.140625" style="84" customWidth="1"/>
    <col min="4" max="4" width="47.7109375" style="84" customWidth="1"/>
    <col min="5" max="5" width="25" style="84" customWidth="1"/>
    <col min="6" max="7" width="29.7109375" style="84" customWidth="1"/>
    <col min="8" max="8" width="24.5703125" style="84" customWidth="1"/>
    <col min="9" max="9" width="24" style="84" customWidth="1"/>
    <col min="10" max="10" width="23" style="84" customWidth="1"/>
    <col min="11" max="11" width="25.7109375" style="84" customWidth="1"/>
    <col min="12" max="12" width="41.85546875" style="84" customWidth="1"/>
    <col min="13" max="13" width="18.7109375" style="84" customWidth="1"/>
    <col min="14" max="14" width="22.140625" style="84" customWidth="1"/>
    <col min="15" max="15" width="48.5703125" style="84" customWidth="1"/>
    <col min="16" max="16" width="23.5703125" style="84" customWidth="1"/>
    <col min="17" max="17" width="70" style="84" customWidth="1"/>
    <col min="18" max="22" width="6.42578125" style="84" customWidth="1"/>
    <col min="23" max="251" width="11.42578125" style="84"/>
    <col min="252" max="252" width="1" style="84" customWidth="1"/>
    <col min="253" max="253" width="4.28515625" style="84" customWidth="1"/>
    <col min="254" max="254" width="34.7109375" style="84" customWidth="1"/>
    <col min="255" max="255" width="0" style="84" hidden="1" customWidth="1"/>
    <col min="256" max="256" width="20" style="84" customWidth="1"/>
    <col min="257" max="257" width="20.85546875" style="84" customWidth="1"/>
    <col min="258" max="258" width="25" style="84" customWidth="1"/>
    <col min="259" max="259" width="18.7109375" style="84" customWidth="1"/>
    <col min="260" max="260" width="29.7109375" style="84" customWidth="1"/>
    <col min="261" max="261" width="13.42578125" style="84" customWidth="1"/>
    <col min="262" max="262" width="13.85546875" style="84" customWidth="1"/>
    <col min="263" max="267" width="16.5703125" style="84" customWidth="1"/>
    <col min="268" max="268" width="20.5703125" style="84" customWidth="1"/>
    <col min="269" max="269" width="21.140625" style="84" customWidth="1"/>
    <col min="270" max="270" width="9.5703125" style="84" customWidth="1"/>
    <col min="271" max="271" width="0.42578125" style="84" customWidth="1"/>
    <col min="272" max="278" width="6.42578125" style="84" customWidth="1"/>
    <col min="279" max="507" width="11.42578125" style="84"/>
    <col min="508" max="508" width="1" style="84" customWidth="1"/>
    <col min="509" max="509" width="4.28515625" style="84" customWidth="1"/>
    <col min="510" max="510" width="34.7109375" style="84" customWidth="1"/>
    <col min="511" max="511" width="0" style="84" hidden="1" customWidth="1"/>
    <col min="512" max="512" width="20" style="84" customWidth="1"/>
    <col min="513" max="513" width="20.85546875" style="84" customWidth="1"/>
    <col min="514" max="514" width="25" style="84" customWidth="1"/>
    <col min="515" max="515" width="18.7109375" style="84" customWidth="1"/>
    <col min="516" max="516" width="29.7109375" style="84" customWidth="1"/>
    <col min="517" max="517" width="13.42578125" style="84" customWidth="1"/>
    <col min="518" max="518" width="13.85546875" style="84" customWidth="1"/>
    <col min="519" max="523" width="16.5703125" style="84" customWidth="1"/>
    <col min="524" max="524" width="20.5703125" style="84" customWidth="1"/>
    <col min="525" max="525" width="21.140625" style="84" customWidth="1"/>
    <col min="526" max="526" width="9.5703125" style="84" customWidth="1"/>
    <col min="527" max="527" width="0.42578125" style="84" customWidth="1"/>
    <col min="528" max="534" width="6.42578125" style="84" customWidth="1"/>
    <col min="535" max="763" width="11.42578125" style="84"/>
    <col min="764" max="764" width="1" style="84" customWidth="1"/>
    <col min="765" max="765" width="4.28515625" style="84" customWidth="1"/>
    <col min="766" max="766" width="34.7109375" style="84" customWidth="1"/>
    <col min="767" max="767" width="0" style="84" hidden="1" customWidth="1"/>
    <col min="768" max="768" width="20" style="84" customWidth="1"/>
    <col min="769" max="769" width="20.85546875" style="84" customWidth="1"/>
    <col min="770" max="770" width="25" style="84" customWidth="1"/>
    <col min="771" max="771" width="18.7109375" style="84" customWidth="1"/>
    <col min="772" max="772" width="29.7109375" style="84" customWidth="1"/>
    <col min="773" max="773" width="13.42578125" style="84" customWidth="1"/>
    <col min="774" max="774" width="13.85546875" style="84" customWidth="1"/>
    <col min="775" max="779" width="16.5703125" style="84" customWidth="1"/>
    <col min="780" max="780" width="20.5703125" style="84" customWidth="1"/>
    <col min="781" max="781" width="21.140625" style="84" customWidth="1"/>
    <col min="782" max="782" width="9.5703125" style="84" customWidth="1"/>
    <col min="783" max="783" width="0.42578125" style="84" customWidth="1"/>
    <col min="784" max="790" width="6.42578125" style="84" customWidth="1"/>
    <col min="791" max="1019" width="11.42578125" style="84"/>
    <col min="1020" max="1020" width="1" style="84" customWidth="1"/>
    <col min="1021" max="1021" width="4.28515625" style="84" customWidth="1"/>
    <col min="1022" max="1022" width="34.7109375" style="84" customWidth="1"/>
    <col min="1023" max="1023" width="0" style="84" hidden="1" customWidth="1"/>
    <col min="1024" max="1024" width="20" style="84" customWidth="1"/>
    <col min="1025" max="1025" width="20.85546875" style="84" customWidth="1"/>
    <col min="1026" max="1026" width="25" style="84" customWidth="1"/>
    <col min="1027" max="1027" width="18.7109375" style="84" customWidth="1"/>
    <col min="1028" max="1028" width="29.7109375" style="84" customWidth="1"/>
    <col min="1029" max="1029" width="13.42578125" style="84" customWidth="1"/>
    <col min="1030" max="1030" width="13.85546875" style="84" customWidth="1"/>
    <col min="1031" max="1035" width="16.5703125" style="84" customWidth="1"/>
    <col min="1036" max="1036" width="20.5703125" style="84" customWidth="1"/>
    <col min="1037" max="1037" width="21.140625" style="84" customWidth="1"/>
    <col min="1038" max="1038" width="9.5703125" style="84" customWidth="1"/>
    <col min="1039" max="1039" width="0.42578125" style="84" customWidth="1"/>
    <col min="1040" max="1046" width="6.42578125" style="84" customWidth="1"/>
    <col min="1047" max="1275" width="11.42578125" style="84"/>
    <col min="1276" max="1276" width="1" style="84" customWidth="1"/>
    <col min="1277" max="1277" width="4.28515625" style="84" customWidth="1"/>
    <col min="1278" max="1278" width="34.7109375" style="84" customWidth="1"/>
    <col min="1279" max="1279" width="0" style="84" hidden="1" customWidth="1"/>
    <col min="1280" max="1280" width="20" style="84" customWidth="1"/>
    <col min="1281" max="1281" width="20.85546875" style="84" customWidth="1"/>
    <col min="1282" max="1282" width="25" style="84" customWidth="1"/>
    <col min="1283" max="1283" width="18.7109375" style="84" customWidth="1"/>
    <col min="1284" max="1284" width="29.7109375" style="84" customWidth="1"/>
    <col min="1285" max="1285" width="13.42578125" style="84" customWidth="1"/>
    <col min="1286" max="1286" width="13.85546875" style="84" customWidth="1"/>
    <col min="1287" max="1291" width="16.5703125" style="84" customWidth="1"/>
    <col min="1292" max="1292" width="20.5703125" style="84" customWidth="1"/>
    <col min="1293" max="1293" width="21.140625" style="84" customWidth="1"/>
    <col min="1294" max="1294" width="9.5703125" style="84" customWidth="1"/>
    <col min="1295" max="1295" width="0.42578125" style="84" customWidth="1"/>
    <col min="1296" max="1302" width="6.42578125" style="84" customWidth="1"/>
    <col min="1303" max="1531" width="11.42578125" style="84"/>
    <col min="1532" max="1532" width="1" style="84" customWidth="1"/>
    <col min="1533" max="1533" width="4.28515625" style="84" customWidth="1"/>
    <col min="1534" max="1534" width="34.7109375" style="84" customWidth="1"/>
    <col min="1535" max="1535" width="0" style="84" hidden="1" customWidth="1"/>
    <col min="1536" max="1536" width="20" style="84" customWidth="1"/>
    <col min="1537" max="1537" width="20.85546875" style="84" customWidth="1"/>
    <col min="1538" max="1538" width="25" style="84" customWidth="1"/>
    <col min="1539" max="1539" width="18.7109375" style="84" customWidth="1"/>
    <col min="1540" max="1540" width="29.7109375" style="84" customWidth="1"/>
    <col min="1541" max="1541" width="13.42578125" style="84" customWidth="1"/>
    <col min="1542" max="1542" width="13.85546875" style="84" customWidth="1"/>
    <col min="1543" max="1547" width="16.5703125" style="84" customWidth="1"/>
    <col min="1548" max="1548" width="20.5703125" style="84" customWidth="1"/>
    <col min="1549" max="1549" width="21.140625" style="84" customWidth="1"/>
    <col min="1550" max="1550" width="9.5703125" style="84" customWidth="1"/>
    <col min="1551" max="1551" width="0.42578125" style="84" customWidth="1"/>
    <col min="1552" max="1558" width="6.42578125" style="84" customWidth="1"/>
    <col min="1559" max="1787" width="11.42578125" style="84"/>
    <col min="1788" max="1788" width="1" style="84" customWidth="1"/>
    <col min="1789" max="1789" width="4.28515625" style="84" customWidth="1"/>
    <col min="1790" max="1790" width="34.7109375" style="84" customWidth="1"/>
    <col min="1791" max="1791" width="0" style="84" hidden="1" customWidth="1"/>
    <col min="1792" max="1792" width="20" style="84" customWidth="1"/>
    <col min="1793" max="1793" width="20.85546875" style="84" customWidth="1"/>
    <col min="1794" max="1794" width="25" style="84" customWidth="1"/>
    <col min="1795" max="1795" width="18.7109375" style="84" customWidth="1"/>
    <col min="1796" max="1796" width="29.7109375" style="84" customWidth="1"/>
    <col min="1797" max="1797" width="13.42578125" style="84" customWidth="1"/>
    <col min="1798" max="1798" width="13.85546875" style="84" customWidth="1"/>
    <col min="1799" max="1803" width="16.5703125" style="84" customWidth="1"/>
    <col min="1804" max="1804" width="20.5703125" style="84" customWidth="1"/>
    <col min="1805" max="1805" width="21.140625" style="84" customWidth="1"/>
    <col min="1806" max="1806" width="9.5703125" style="84" customWidth="1"/>
    <col min="1807" max="1807" width="0.42578125" style="84" customWidth="1"/>
    <col min="1808" max="1814" width="6.42578125" style="84" customWidth="1"/>
    <col min="1815" max="2043" width="11.42578125" style="84"/>
    <col min="2044" max="2044" width="1" style="84" customWidth="1"/>
    <col min="2045" max="2045" width="4.28515625" style="84" customWidth="1"/>
    <col min="2046" max="2046" width="34.7109375" style="84" customWidth="1"/>
    <col min="2047" max="2047" width="0" style="84" hidden="1" customWidth="1"/>
    <col min="2048" max="2048" width="20" style="84" customWidth="1"/>
    <col min="2049" max="2049" width="20.85546875" style="84" customWidth="1"/>
    <col min="2050" max="2050" width="25" style="84" customWidth="1"/>
    <col min="2051" max="2051" width="18.7109375" style="84" customWidth="1"/>
    <col min="2052" max="2052" width="29.7109375" style="84" customWidth="1"/>
    <col min="2053" max="2053" width="13.42578125" style="84" customWidth="1"/>
    <col min="2054" max="2054" width="13.85546875" style="84" customWidth="1"/>
    <col min="2055" max="2059" width="16.5703125" style="84" customWidth="1"/>
    <col min="2060" max="2060" width="20.5703125" style="84" customWidth="1"/>
    <col min="2061" max="2061" width="21.140625" style="84" customWidth="1"/>
    <col min="2062" max="2062" width="9.5703125" style="84" customWidth="1"/>
    <col min="2063" max="2063" width="0.42578125" style="84" customWidth="1"/>
    <col min="2064" max="2070" width="6.42578125" style="84" customWidth="1"/>
    <col min="2071" max="2299" width="11.42578125" style="84"/>
    <col min="2300" max="2300" width="1" style="84" customWidth="1"/>
    <col min="2301" max="2301" width="4.28515625" style="84" customWidth="1"/>
    <col min="2302" max="2302" width="34.7109375" style="84" customWidth="1"/>
    <col min="2303" max="2303" width="0" style="84" hidden="1" customWidth="1"/>
    <col min="2304" max="2304" width="20" style="84" customWidth="1"/>
    <col min="2305" max="2305" width="20.85546875" style="84" customWidth="1"/>
    <col min="2306" max="2306" width="25" style="84" customWidth="1"/>
    <col min="2307" max="2307" width="18.7109375" style="84" customWidth="1"/>
    <col min="2308" max="2308" width="29.7109375" style="84" customWidth="1"/>
    <col min="2309" max="2309" width="13.42578125" style="84" customWidth="1"/>
    <col min="2310" max="2310" width="13.85546875" style="84" customWidth="1"/>
    <col min="2311" max="2315" width="16.5703125" style="84" customWidth="1"/>
    <col min="2316" max="2316" width="20.5703125" style="84" customWidth="1"/>
    <col min="2317" max="2317" width="21.140625" style="84" customWidth="1"/>
    <col min="2318" max="2318" width="9.5703125" style="84" customWidth="1"/>
    <col min="2319" max="2319" width="0.42578125" style="84" customWidth="1"/>
    <col min="2320" max="2326" width="6.42578125" style="84" customWidth="1"/>
    <col min="2327" max="2555" width="11.42578125" style="84"/>
    <col min="2556" max="2556" width="1" style="84" customWidth="1"/>
    <col min="2557" max="2557" width="4.28515625" style="84" customWidth="1"/>
    <col min="2558" max="2558" width="34.7109375" style="84" customWidth="1"/>
    <col min="2559" max="2559" width="0" style="84" hidden="1" customWidth="1"/>
    <col min="2560" max="2560" width="20" style="84" customWidth="1"/>
    <col min="2561" max="2561" width="20.85546875" style="84" customWidth="1"/>
    <col min="2562" max="2562" width="25" style="84" customWidth="1"/>
    <col min="2563" max="2563" width="18.7109375" style="84" customWidth="1"/>
    <col min="2564" max="2564" width="29.7109375" style="84" customWidth="1"/>
    <col min="2565" max="2565" width="13.42578125" style="84" customWidth="1"/>
    <col min="2566" max="2566" width="13.85546875" style="84" customWidth="1"/>
    <col min="2567" max="2571" width="16.5703125" style="84" customWidth="1"/>
    <col min="2572" max="2572" width="20.5703125" style="84" customWidth="1"/>
    <col min="2573" max="2573" width="21.140625" style="84" customWidth="1"/>
    <col min="2574" max="2574" width="9.5703125" style="84" customWidth="1"/>
    <col min="2575" max="2575" width="0.42578125" style="84" customWidth="1"/>
    <col min="2576" max="2582" width="6.42578125" style="84" customWidth="1"/>
    <col min="2583" max="2811" width="11.42578125" style="84"/>
    <col min="2812" max="2812" width="1" style="84" customWidth="1"/>
    <col min="2813" max="2813" width="4.28515625" style="84" customWidth="1"/>
    <col min="2814" max="2814" width="34.7109375" style="84" customWidth="1"/>
    <col min="2815" max="2815" width="0" style="84" hidden="1" customWidth="1"/>
    <col min="2816" max="2816" width="20" style="84" customWidth="1"/>
    <col min="2817" max="2817" width="20.85546875" style="84" customWidth="1"/>
    <col min="2818" max="2818" width="25" style="84" customWidth="1"/>
    <col min="2819" max="2819" width="18.7109375" style="84" customWidth="1"/>
    <col min="2820" max="2820" width="29.7109375" style="84" customWidth="1"/>
    <col min="2821" max="2821" width="13.42578125" style="84" customWidth="1"/>
    <col min="2822" max="2822" width="13.85546875" style="84" customWidth="1"/>
    <col min="2823" max="2827" width="16.5703125" style="84" customWidth="1"/>
    <col min="2828" max="2828" width="20.5703125" style="84" customWidth="1"/>
    <col min="2829" max="2829" width="21.140625" style="84" customWidth="1"/>
    <col min="2830" max="2830" width="9.5703125" style="84" customWidth="1"/>
    <col min="2831" max="2831" width="0.42578125" style="84" customWidth="1"/>
    <col min="2832" max="2838" width="6.42578125" style="84" customWidth="1"/>
    <col min="2839" max="3067" width="11.42578125" style="84"/>
    <col min="3068" max="3068" width="1" style="84" customWidth="1"/>
    <col min="3069" max="3069" width="4.28515625" style="84" customWidth="1"/>
    <col min="3070" max="3070" width="34.7109375" style="84" customWidth="1"/>
    <col min="3071" max="3071" width="0" style="84" hidden="1" customWidth="1"/>
    <col min="3072" max="3072" width="20" style="84" customWidth="1"/>
    <col min="3073" max="3073" width="20.85546875" style="84" customWidth="1"/>
    <col min="3074" max="3074" width="25" style="84" customWidth="1"/>
    <col min="3075" max="3075" width="18.7109375" style="84" customWidth="1"/>
    <col min="3076" max="3076" width="29.7109375" style="84" customWidth="1"/>
    <col min="3077" max="3077" width="13.42578125" style="84" customWidth="1"/>
    <col min="3078" max="3078" width="13.85546875" style="84" customWidth="1"/>
    <col min="3079" max="3083" width="16.5703125" style="84" customWidth="1"/>
    <col min="3084" max="3084" width="20.5703125" style="84" customWidth="1"/>
    <col min="3085" max="3085" width="21.140625" style="84" customWidth="1"/>
    <col min="3086" max="3086" width="9.5703125" style="84" customWidth="1"/>
    <col min="3087" max="3087" width="0.42578125" style="84" customWidth="1"/>
    <col min="3088" max="3094" width="6.42578125" style="84" customWidth="1"/>
    <col min="3095" max="3323" width="11.42578125" style="84"/>
    <col min="3324" max="3324" width="1" style="84" customWidth="1"/>
    <col min="3325" max="3325" width="4.28515625" style="84" customWidth="1"/>
    <col min="3326" max="3326" width="34.7109375" style="84" customWidth="1"/>
    <col min="3327" max="3327" width="0" style="84" hidden="1" customWidth="1"/>
    <col min="3328" max="3328" width="20" style="84" customWidth="1"/>
    <col min="3329" max="3329" width="20.85546875" style="84" customWidth="1"/>
    <col min="3330" max="3330" width="25" style="84" customWidth="1"/>
    <col min="3331" max="3331" width="18.7109375" style="84" customWidth="1"/>
    <col min="3332" max="3332" width="29.7109375" style="84" customWidth="1"/>
    <col min="3333" max="3333" width="13.42578125" style="84" customWidth="1"/>
    <col min="3334" max="3334" width="13.85546875" style="84" customWidth="1"/>
    <col min="3335" max="3339" width="16.5703125" style="84" customWidth="1"/>
    <col min="3340" max="3340" width="20.5703125" style="84" customWidth="1"/>
    <col min="3341" max="3341" width="21.140625" style="84" customWidth="1"/>
    <col min="3342" max="3342" width="9.5703125" style="84" customWidth="1"/>
    <col min="3343" max="3343" width="0.42578125" style="84" customWidth="1"/>
    <col min="3344" max="3350" width="6.42578125" style="84" customWidth="1"/>
    <col min="3351" max="3579" width="11.42578125" style="84"/>
    <col min="3580" max="3580" width="1" style="84" customWidth="1"/>
    <col min="3581" max="3581" width="4.28515625" style="84" customWidth="1"/>
    <col min="3582" max="3582" width="34.7109375" style="84" customWidth="1"/>
    <col min="3583" max="3583" width="0" style="84" hidden="1" customWidth="1"/>
    <col min="3584" max="3584" width="20" style="84" customWidth="1"/>
    <col min="3585" max="3585" width="20.85546875" style="84" customWidth="1"/>
    <col min="3586" max="3586" width="25" style="84" customWidth="1"/>
    <col min="3587" max="3587" width="18.7109375" style="84" customWidth="1"/>
    <col min="3588" max="3588" width="29.7109375" style="84" customWidth="1"/>
    <col min="3589" max="3589" width="13.42578125" style="84" customWidth="1"/>
    <col min="3590" max="3590" width="13.85546875" style="84" customWidth="1"/>
    <col min="3591" max="3595" width="16.5703125" style="84" customWidth="1"/>
    <col min="3596" max="3596" width="20.5703125" style="84" customWidth="1"/>
    <col min="3597" max="3597" width="21.140625" style="84" customWidth="1"/>
    <col min="3598" max="3598" width="9.5703125" style="84" customWidth="1"/>
    <col min="3599" max="3599" width="0.42578125" style="84" customWidth="1"/>
    <col min="3600" max="3606" width="6.42578125" style="84" customWidth="1"/>
    <col min="3607" max="3835" width="11.42578125" style="84"/>
    <col min="3836" max="3836" width="1" style="84" customWidth="1"/>
    <col min="3837" max="3837" width="4.28515625" style="84" customWidth="1"/>
    <col min="3838" max="3838" width="34.7109375" style="84" customWidth="1"/>
    <col min="3839" max="3839" width="0" style="84" hidden="1" customWidth="1"/>
    <col min="3840" max="3840" width="20" style="84" customWidth="1"/>
    <col min="3841" max="3841" width="20.85546875" style="84" customWidth="1"/>
    <col min="3842" max="3842" width="25" style="84" customWidth="1"/>
    <col min="3843" max="3843" width="18.7109375" style="84" customWidth="1"/>
    <col min="3844" max="3844" width="29.7109375" style="84" customWidth="1"/>
    <col min="3845" max="3845" width="13.42578125" style="84" customWidth="1"/>
    <col min="3846" max="3846" width="13.85546875" style="84" customWidth="1"/>
    <col min="3847" max="3851" width="16.5703125" style="84" customWidth="1"/>
    <col min="3852" max="3852" width="20.5703125" style="84" customWidth="1"/>
    <col min="3853" max="3853" width="21.140625" style="84" customWidth="1"/>
    <col min="3854" max="3854" width="9.5703125" style="84" customWidth="1"/>
    <col min="3855" max="3855" width="0.42578125" style="84" customWidth="1"/>
    <col min="3856" max="3862" width="6.42578125" style="84" customWidth="1"/>
    <col min="3863" max="4091" width="11.42578125" style="84"/>
    <col min="4092" max="4092" width="1" style="84" customWidth="1"/>
    <col min="4093" max="4093" width="4.28515625" style="84" customWidth="1"/>
    <col min="4094" max="4094" width="34.7109375" style="84" customWidth="1"/>
    <col min="4095" max="4095" width="0" style="84" hidden="1" customWidth="1"/>
    <col min="4096" max="4096" width="20" style="84" customWidth="1"/>
    <col min="4097" max="4097" width="20.85546875" style="84" customWidth="1"/>
    <col min="4098" max="4098" width="25" style="84" customWidth="1"/>
    <col min="4099" max="4099" width="18.7109375" style="84" customWidth="1"/>
    <col min="4100" max="4100" width="29.7109375" style="84" customWidth="1"/>
    <col min="4101" max="4101" width="13.42578125" style="84" customWidth="1"/>
    <col min="4102" max="4102" width="13.85546875" style="84" customWidth="1"/>
    <col min="4103" max="4107" width="16.5703125" style="84" customWidth="1"/>
    <col min="4108" max="4108" width="20.5703125" style="84" customWidth="1"/>
    <col min="4109" max="4109" width="21.140625" style="84" customWidth="1"/>
    <col min="4110" max="4110" width="9.5703125" style="84" customWidth="1"/>
    <col min="4111" max="4111" width="0.42578125" style="84" customWidth="1"/>
    <col min="4112" max="4118" width="6.42578125" style="84" customWidth="1"/>
    <col min="4119" max="4347" width="11.42578125" style="84"/>
    <col min="4348" max="4348" width="1" style="84" customWidth="1"/>
    <col min="4349" max="4349" width="4.28515625" style="84" customWidth="1"/>
    <col min="4350" max="4350" width="34.7109375" style="84" customWidth="1"/>
    <col min="4351" max="4351" width="0" style="84" hidden="1" customWidth="1"/>
    <col min="4352" max="4352" width="20" style="84" customWidth="1"/>
    <col min="4353" max="4353" width="20.85546875" style="84" customWidth="1"/>
    <col min="4354" max="4354" width="25" style="84" customWidth="1"/>
    <col min="4355" max="4355" width="18.7109375" style="84" customWidth="1"/>
    <col min="4356" max="4356" width="29.7109375" style="84" customWidth="1"/>
    <col min="4357" max="4357" width="13.42578125" style="84" customWidth="1"/>
    <col min="4358" max="4358" width="13.85546875" style="84" customWidth="1"/>
    <col min="4359" max="4363" width="16.5703125" style="84" customWidth="1"/>
    <col min="4364" max="4364" width="20.5703125" style="84" customWidth="1"/>
    <col min="4365" max="4365" width="21.140625" style="84" customWidth="1"/>
    <col min="4366" max="4366" width="9.5703125" style="84" customWidth="1"/>
    <col min="4367" max="4367" width="0.42578125" style="84" customWidth="1"/>
    <col min="4368" max="4374" width="6.42578125" style="84" customWidth="1"/>
    <col min="4375" max="4603" width="11.42578125" style="84"/>
    <col min="4604" max="4604" width="1" style="84" customWidth="1"/>
    <col min="4605" max="4605" width="4.28515625" style="84" customWidth="1"/>
    <col min="4606" max="4606" width="34.7109375" style="84" customWidth="1"/>
    <col min="4607" max="4607" width="0" style="84" hidden="1" customWidth="1"/>
    <col min="4608" max="4608" width="20" style="84" customWidth="1"/>
    <col min="4609" max="4609" width="20.85546875" style="84" customWidth="1"/>
    <col min="4610" max="4610" width="25" style="84" customWidth="1"/>
    <col min="4611" max="4611" width="18.7109375" style="84" customWidth="1"/>
    <col min="4612" max="4612" width="29.7109375" style="84" customWidth="1"/>
    <col min="4613" max="4613" width="13.42578125" style="84" customWidth="1"/>
    <col min="4614" max="4614" width="13.85546875" style="84" customWidth="1"/>
    <col min="4615" max="4619" width="16.5703125" style="84" customWidth="1"/>
    <col min="4620" max="4620" width="20.5703125" style="84" customWidth="1"/>
    <col min="4621" max="4621" width="21.140625" style="84" customWidth="1"/>
    <col min="4622" max="4622" width="9.5703125" style="84" customWidth="1"/>
    <col min="4623" max="4623" width="0.42578125" style="84" customWidth="1"/>
    <col min="4624" max="4630" width="6.42578125" style="84" customWidth="1"/>
    <col min="4631" max="4859" width="11.42578125" style="84"/>
    <col min="4860" max="4860" width="1" style="84" customWidth="1"/>
    <col min="4861" max="4861" width="4.28515625" style="84" customWidth="1"/>
    <col min="4862" max="4862" width="34.7109375" style="84" customWidth="1"/>
    <col min="4863" max="4863" width="0" style="84" hidden="1" customWidth="1"/>
    <col min="4864" max="4864" width="20" style="84" customWidth="1"/>
    <col min="4865" max="4865" width="20.85546875" style="84" customWidth="1"/>
    <col min="4866" max="4866" width="25" style="84" customWidth="1"/>
    <col min="4867" max="4867" width="18.7109375" style="84" customWidth="1"/>
    <col min="4868" max="4868" width="29.7109375" style="84" customWidth="1"/>
    <col min="4869" max="4869" width="13.42578125" style="84" customWidth="1"/>
    <col min="4870" max="4870" width="13.85546875" style="84" customWidth="1"/>
    <col min="4871" max="4875" width="16.5703125" style="84" customWidth="1"/>
    <col min="4876" max="4876" width="20.5703125" style="84" customWidth="1"/>
    <col min="4877" max="4877" width="21.140625" style="84" customWidth="1"/>
    <col min="4878" max="4878" width="9.5703125" style="84" customWidth="1"/>
    <col min="4879" max="4879" width="0.42578125" style="84" customWidth="1"/>
    <col min="4880" max="4886" width="6.42578125" style="84" customWidth="1"/>
    <col min="4887" max="5115" width="11.42578125" style="84"/>
    <col min="5116" max="5116" width="1" style="84" customWidth="1"/>
    <col min="5117" max="5117" width="4.28515625" style="84" customWidth="1"/>
    <col min="5118" max="5118" width="34.7109375" style="84" customWidth="1"/>
    <col min="5119" max="5119" width="0" style="84" hidden="1" customWidth="1"/>
    <col min="5120" max="5120" width="20" style="84" customWidth="1"/>
    <col min="5121" max="5121" width="20.85546875" style="84" customWidth="1"/>
    <col min="5122" max="5122" width="25" style="84" customWidth="1"/>
    <col min="5123" max="5123" width="18.7109375" style="84" customWidth="1"/>
    <col min="5124" max="5124" width="29.7109375" style="84" customWidth="1"/>
    <col min="5125" max="5125" width="13.42578125" style="84" customWidth="1"/>
    <col min="5126" max="5126" width="13.85546875" style="84" customWidth="1"/>
    <col min="5127" max="5131" width="16.5703125" style="84" customWidth="1"/>
    <col min="5132" max="5132" width="20.5703125" style="84" customWidth="1"/>
    <col min="5133" max="5133" width="21.140625" style="84" customWidth="1"/>
    <col min="5134" max="5134" width="9.5703125" style="84" customWidth="1"/>
    <col min="5135" max="5135" width="0.42578125" style="84" customWidth="1"/>
    <col min="5136" max="5142" width="6.42578125" style="84" customWidth="1"/>
    <col min="5143" max="5371" width="11.42578125" style="84"/>
    <col min="5372" max="5372" width="1" style="84" customWidth="1"/>
    <col min="5373" max="5373" width="4.28515625" style="84" customWidth="1"/>
    <col min="5374" max="5374" width="34.7109375" style="84" customWidth="1"/>
    <col min="5375" max="5375" width="0" style="84" hidden="1" customWidth="1"/>
    <col min="5376" max="5376" width="20" style="84" customWidth="1"/>
    <col min="5377" max="5377" width="20.85546875" style="84" customWidth="1"/>
    <col min="5378" max="5378" width="25" style="84" customWidth="1"/>
    <col min="5379" max="5379" width="18.7109375" style="84" customWidth="1"/>
    <col min="5380" max="5380" width="29.7109375" style="84" customWidth="1"/>
    <col min="5381" max="5381" width="13.42578125" style="84" customWidth="1"/>
    <col min="5382" max="5382" width="13.85546875" style="84" customWidth="1"/>
    <col min="5383" max="5387" width="16.5703125" style="84" customWidth="1"/>
    <col min="5388" max="5388" width="20.5703125" style="84" customWidth="1"/>
    <col min="5389" max="5389" width="21.140625" style="84" customWidth="1"/>
    <col min="5390" max="5390" width="9.5703125" style="84" customWidth="1"/>
    <col min="5391" max="5391" width="0.42578125" style="84" customWidth="1"/>
    <col min="5392" max="5398" width="6.42578125" style="84" customWidth="1"/>
    <col min="5399" max="5627" width="11.42578125" style="84"/>
    <col min="5628" max="5628" width="1" style="84" customWidth="1"/>
    <col min="5629" max="5629" width="4.28515625" style="84" customWidth="1"/>
    <col min="5630" max="5630" width="34.7109375" style="84" customWidth="1"/>
    <col min="5631" max="5631" width="0" style="84" hidden="1" customWidth="1"/>
    <col min="5632" max="5632" width="20" style="84" customWidth="1"/>
    <col min="5633" max="5633" width="20.85546875" style="84" customWidth="1"/>
    <col min="5634" max="5634" width="25" style="84" customWidth="1"/>
    <col min="5635" max="5635" width="18.7109375" style="84" customWidth="1"/>
    <col min="5636" max="5636" width="29.7109375" style="84" customWidth="1"/>
    <col min="5637" max="5637" width="13.42578125" style="84" customWidth="1"/>
    <col min="5638" max="5638" width="13.85546875" style="84" customWidth="1"/>
    <col min="5639" max="5643" width="16.5703125" style="84" customWidth="1"/>
    <col min="5644" max="5644" width="20.5703125" style="84" customWidth="1"/>
    <col min="5645" max="5645" width="21.140625" style="84" customWidth="1"/>
    <col min="5646" max="5646" width="9.5703125" style="84" customWidth="1"/>
    <col min="5647" max="5647" width="0.42578125" style="84" customWidth="1"/>
    <col min="5648" max="5654" width="6.42578125" style="84" customWidth="1"/>
    <col min="5655" max="5883" width="11.42578125" style="84"/>
    <col min="5884" max="5884" width="1" style="84" customWidth="1"/>
    <col min="5885" max="5885" width="4.28515625" style="84" customWidth="1"/>
    <col min="5886" max="5886" width="34.7109375" style="84" customWidth="1"/>
    <col min="5887" max="5887" width="0" style="84" hidden="1" customWidth="1"/>
    <col min="5888" max="5888" width="20" style="84" customWidth="1"/>
    <col min="5889" max="5889" width="20.85546875" style="84" customWidth="1"/>
    <col min="5890" max="5890" width="25" style="84" customWidth="1"/>
    <col min="5891" max="5891" width="18.7109375" style="84" customWidth="1"/>
    <col min="5892" max="5892" width="29.7109375" style="84" customWidth="1"/>
    <col min="5893" max="5893" width="13.42578125" style="84" customWidth="1"/>
    <col min="5894" max="5894" width="13.85546875" style="84" customWidth="1"/>
    <col min="5895" max="5899" width="16.5703125" style="84" customWidth="1"/>
    <col min="5900" max="5900" width="20.5703125" style="84" customWidth="1"/>
    <col min="5901" max="5901" width="21.140625" style="84" customWidth="1"/>
    <col min="5902" max="5902" width="9.5703125" style="84" customWidth="1"/>
    <col min="5903" max="5903" width="0.42578125" style="84" customWidth="1"/>
    <col min="5904" max="5910" width="6.42578125" style="84" customWidth="1"/>
    <col min="5911" max="6139" width="11.42578125" style="84"/>
    <col min="6140" max="6140" width="1" style="84" customWidth="1"/>
    <col min="6141" max="6141" width="4.28515625" style="84" customWidth="1"/>
    <col min="6142" max="6142" width="34.7109375" style="84" customWidth="1"/>
    <col min="6143" max="6143" width="0" style="84" hidden="1" customWidth="1"/>
    <col min="6144" max="6144" width="20" style="84" customWidth="1"/>
    <col min="6145" max="6145" width="20.85546875" style="84" customWidth="1"/>
    <col min="6146" max="6146" width="25" style="84" customWidth="1"/>
    <col min="6147" max="6147" width="18.7109375" style="84" customWidth="1"/>
    <col min="6148" max="6148" width="29.7109375" style="84" customWidth="1"/>
    <col min="6149" max="6149" width="13.42578125" style="84" customWidth="1"/>
    <col min="6150" max="6150" width="13.85546875" style="84" customWidth="1"/>
    <col min="6151" max="6155" width="16.5703125" style="84" customWidth="1"/>
    <col min="6156" max="6156" width="20.5703125" style="84" customWidth="1"/>
    <col min="6157" max="6157" width="21.140625" style="84" customWidth="1"/>
    <col min="6158" max="6158" width="9.5703125" style="84" customWidth="1"/>
    <col min="6159" max="6159" width="0.42578125" style="84" customWidth="1"/>
    <col min="6160" max="6166" width="6.42578125" style="84" customWidth="1"/>
    <col min="6167" max="6395" width="11.42578125" style="84"/>
    <col min="6396" max="6396" width="1" style="84" customWidth="1"/>
    <col min="6397" max="6397" width="4.28515625" style="84" customWidth="1"/>
    <col min="6398" max="6398" width="34.7109375" style="84" customWidth="1"/>
    <col min="6399" max="6399" width="0" style="84" hidden="1" customWidth="1"/>
    <col min="6400" max="6400" width="20" style="84" customWidth="1"/>
    <col min="6401" max="6401" width="20.85546875" style="84" customWidth="1"/>
    <col min="6402" max="6402" width="25" style="84" customWidth="1"/>
    <col min="6403" max="6403" width="18.7109375" style="84" customWidth="1"/>
    <col min="6404" max="6404" width="29.7109375" style="84" customWidth="1"/>
    <col min="6405" max="6405" width="13.42578125" style="84" customWidth="1"/>
    <col min="6406" max="6406" width="13.85546875" style="84" customWidth="1"/>
    <col min="6407" max="6411" width="16.5703125" style="84" customWidth="1"/>
    <col min="6412" max="6412" width="20.5703125" style="84" customWidth="1"/>
    <col min="6413" max="6413" width="21.140625" style="84" customWidth="1"/>
    <col min="6414" max="6414" width="9.5703125" style="84" customWidth="1"/>
    <col min="6415" max="6415" width="0.42578125" style="84" customWidth="1"/>
    <col min="6416" max="6422" width="6.42578125" style="84" customWidth="1"/>
    <col min="6423" max="6651" width="11.42578125" style="84"/>
    <col min="6652" max="6652" width="1" style="84" customWidth="1"/>
    <col min="6653" max="6653" width="4.28515625" style="84" customWidth="1"/>
    <col min="6654" max="6654" width="34.7109375" style="84" customWidth="1"/>
    <col min="6655" max="6655" width="0" style="84" hidden="1" customWidth="1"/>
    <col min="6656" max="6656" width="20" style="84" customWidth="1"/>
    <col min="6657" max="6657" width="20.85546875" style="84" customWidth="1"/>
    <col min="6658" max="6658" width="25" style="84" customWidth="1"/>
    <col min="6659" max="6659" width="18.7109375" style="84" customWidth="1"/>
    <col min="6660" max="6660" width="29.7109375" style="84" customWidth="1"/>
    <col min="6661" max="6661" width="13.42578125" style="84" customWidth="1"/>
    <col min="6662" max="6662" width="13.85546875" style="84" customWidth="1"/>
    <col min="6663" max="6667" width="16.5703125" style="84" customWidth="1"/>
    <col min="6668" max="6668" width="20.5703125" style="84" customWidth="1"/>
    <col min="6669" max="6669" width="21.140625" style="84" customWidth="1"/>
    <col min="6670" max="6670" width="9.5703125" style="84" customWidth="1"/>
    <col min="6671" max="6671" width="0.42578125" style="84" customWidth="1"/>
    <col min="6672" max="6678" width="6.42578125" style="84" customWidth="1"/>
    <col min="6679" max="6907" width="11.42578125" style="84"/>
    <col min="6908" max="6908" width="1" style="84" customWidth="1"/>
    <col min="6909" max="6909" width="4.28515625" style="84" customWidth="1"/>
    <col min="6910" max="6910" width="34.7109375" style="84" customWidth="1"/>
    <col min="6911" max="6911" width="0" style="84" hidden="1" customWidth="1"/>
    <col min="6912" max="6912" width="20" style="84" customWidth="1"/>
    <col min="6913" max="6913" width="20.85546875" style="84" customWidth="1"/>
    <col min="6914" max="6914" width="25" style="84" customWidth="1"/>
    <col min="6915" max="6915" width="18.7109375" style="84" customWidth="1"/>
    <col min="6916" max="6916" width="29.7109375" style="84" customWidth="1"/>
    <col min="6917" max="6917" width="13.42578125" style="84" customWidth="1"/>
    <col min="6918" max="6918" width="13.85546875" style="84" customWidth="1"/>
    <col min="6919" max="6923" width="16.5703125" style="84" customWidth="1"/>
    <col min="6924" max="6924" width="20.5703125" style="84" customWidth="1"/>
    <col min="6925" max="6925" width="21.140625" style="84" customWidth="1"/>
    <col min="6926" max="6926" width="9.5703125" style="84" customWidth="1"/>
    <col min="6927" max="6927" width="0.42578125" style="84" customWidth="1"/>
    <col min="6928" max="6934" width="6.42578125" style="84" customWidth="1"/>
    <col min="6935" max="7163" width="11.42578125" style="84"/>
    <col min="7164" max="7164" width="1" style="84" customWidth="1"/>
    <col min="7165" max="7165" width="4.28515625" style="84" customWidth="1"/>
    <col min="7166" max="7166" width="34.7109375" style="84" customWidth="1"/>
    <col min="7167" max="7167" width="0" style="84" hidden="1" customWidth="1"/>
    <col min="7168" max="7168" width="20" style="84" customWidth="1"/>
    <col min="7169" max="7169" width="20.85546875" style="84" customWidth="1"/>
    <col min="7170" max="7170" width="25" style="84" customWidth="1"/>
    <col min="7171" max="7171" width="18.7109375" style="84" customWidth="1"/>
    <col min="7172" max="7172" width="29.7109375" style="84" customWidth="1"/>
    <col min="7173" max="7173" width="13.42578125" style="84" customWidth="1"/>
    <col min="7174" max="7174" width="13.85546875" style="84" customWidth="1"/>
    <col min="7175" max="7179" width="16.5703125" style="84" customWidth="1"/>
    <col min="7180" max="7180" width="20.5703125" style="84" customWidth="1"/>
    <col min="7181" max="7181" width="21.140625" style="84" customWidth="1"/>
    <col min="7182" max="7182" width="9.5703125" style="84" customWidth="1"/>
    <col min="7183" max="7183" width="0.42578125" style="84" customWidth="1"/>
    <col min="7184" max="7190" width="6.42578125" style="84" customWidth="1"/>
    <col min="7191" max="7419" width="11.42578125" style="84"/>
    <col min="7420" max="7420" width="1" style="84" customWidth="1"/>
    <col min="7421" max="7421" width="4.28515625" style="84" customWidth="1"/>
    <col min="7422" max="7422" width="34.7109375" style="84" customWidth="1"/>
    <col min="7423" max="7423" width="0" style="84" hidden="1" customWidth="1"/>
    <col min="7424" max="7424" width="20" style="84" customWidth="1"/>
    <col min="7425" max="7425" width="20.85546875" style="84" customWidth="1"/>
    <col min="7426" max="7426" width="25" style="84" customWidth="1"/>
    <col min="7427" max="7427" width="18.7109375" style="84" customWidth="1"/>
    <col min="7428" max="7428" width="29.7109375" style="84" customWidth="1"/>
    <col min="7429" max="7429" width="13.42578125" style="84" customWidth="1"/>
    <col min="7430" max="7430" width="13.85546875" style="84" customWidth="1"/>
    <col min="7431" max="7435" width="16.5703125" style="84" customWidth="1"/>
    <col min="7436" max="7436" width="20.5703125" style="84" customWidth="1"/>
    <col min="7437" max="7437" width="21.140625" style="84" customWidth="1"/>
    <col min="7438" max="7438" width="9.5703125" style="84" customWidth="1"/>
    <col min="7439" max="7439" width="0.42578125" style="84" customWidth="1"/>
    <col min="7440" max="7446" width="6.42578125" style="84" customWidth="1"/>
    <col min="7447" max="7675" width="11.42578125" style="84"/>
    <col min="7676" max="7676" width="1" style="84" customWidth="1"/>
    <col min="7677" max="7677" width="4.28515625" style="84" customWidth="1"/>
    <col min="7678" max="7678" width="34.7109375" style="84" customWidth="1"/>
    <col min="7679" max="7679" width="0" style="84" hidden="1" customWidth="1"/>
    <col min="7680" max="7680" width="20" style="84" customWidth="1"/>
    <col min="7681" max="7681" width="20.85546875" style="84" customWidth="1"/>
    <col min="7682" max="7682" width="25" style="84" customWidth="1"/>
    <col min="7683" max="7683" width="18.7109375" style="84" customWidth="1"/>
    <col min="7684" max="7684" width="29.7109375" style="84" customWidth="1"/>
    <col min="7685" max="7685" width="13.42578125" style="84" customWidth="1"/>
    <col min="7686" max="7686" width="13.85546875" style="84" customWidth="1"/>
    <col min="7687" max="7691" width="16.5703125" style="84" customWidth="1"/>
    <col min="7692" max="7692" width="20.5703125" style="84" customWidth="1"/>
    <col min="7693" max="7693" width="21.140625" style="84" customWidth="1"/>
    <col min="7694" max="7694" width="9.5703125" style="84" customWidth="1"/>
    <col min="7695" max="7695" width="0.42578125" style="84" customWidth="1"/>
    <col min="7696" max="7702" width="6.42578125" style="84" customWidth="1"/>
    <col min="7703" max="7931" width="11.42578125" style="84"/>
    <col min="7932" max="7932" width="1" style="84" customWidth="1"/>
    <col min="7933" max="7933" width="4.28515625" style="84" customWidth="1"/>
    <col min="7934" max="7934" width="34.7109375" style="84" customWidth="1"/>
    <col min="7935" max="7935" width="0" style="84" hidden="1" customWidth="1"/>
    <col min="7936" max="7936" width="20" style="84" customWidth="1"/>
    <col min="7937" max="7937" width="20.85546875" style="84" customWidth="1"/>
    <col min="7938" max="7938" width="25" style="84" customWidth="1"/>
    <col min="7939" max="7939" width="18.7109375" style="84" customWidth="1"/>
    <col min="7940" max="7940" width="29.7109375" style="84" customWidth="1"/>
    <col min="7941" max="7941" width="13.42578125" style="84" customWidth="1"/>
    <col min="7942" max="7942" width="13.85546875" style="84" customWidth="1"/>
    <col min="7943" max="7947" width="16.5703125" style="84" customWidth="1"/>
    <col min="7948" max="7948" width="20.5703125" style="84" customWidth="1"/>
    <col min="7949" max="7949" width="21.140625" style="84" customWidth="1"/>
    <col min="7950" max="7950" width="9.5703125" style="84" customWidth="1"/>
    <col min="7951" max="7951" width="0.42578125" style="84" customWidth="1"/>
    <col min="7952" max="7958" width="6.42578125" style="84" customWidth="1"/>
    <col min="7959" max="8187" width="11.42578125" style="84"/>
    <col min="8188" max="8188" width="1" style="84" customWidth="1"/>
    <col min="8189" max="8189" width="4.28515625" style="84" customWidth="1"/>
    <col min="8190" max="8190" width="34.7109375" style="84" customWidth="1"/>
    <col min="8191" max="8191" width="0" style="84" hidden="1" customWidth="1"/>
    <col min="8192" max="8192" width="20" style="84" customWidth="1"/>
    <col min="8193" max="8193" width="20.85546875" style="84" customWidth="1"/>
    <col min="8194" max="8194" width="25" style="84" customWidth="1"/>
    <col min="8195" max="8195" width="18.7109375" style="84" customWidth="1"/>
    <col min="8196" max="8196" width="29.7109375" style="84" customWidth="1"/>
    <col min="8197" max="8197" width="13.42578125" style="84" customWidth="1"/>
    <col min="8198" max="8198" width="13.85546875" style="84" customWidth="1"/>
    <col min="8199" max="8203" width="16.5703125" style="84" customWidth="1"/>
    <col min="8204" max="8204" width="20.5703125" style="84" customWidth="1"/>
    <col min="8205" max="8205" width="21.140625" style="84" customWidth="1"/>
    <col min="8206" max="8206" width="9.5703125" style="84" customWidth="1"/>
    <col min="8207" max="8207" width="0.42578125" style="84" customWidth="1"/>
    <col min="8208" max="8214" width="6.42578125" style="84" customWidth="1"/>
    <col min="8215" max="8443" width="11.42578125" style="84"/>
    <col min="8444" max="8444" width="1" style="84" customWidth="1"/>
    <col min="8445" max="8445" width="4.28515625" style="84" customWidth="1"/>
    <col min="8446" max="8446" width="34.7109375" style="84" customWidth="1"/>
    <col min="8447" max="8447" width="0" style="84" hidden="1" customWidth="1"/>
    <col min="8448" max="8448" width="20" style="84" customWidth="1"/>
    <col min="8449" max="8449" width="20.85546875" style="84" customWidth="1"/>
    <col min="8450" max="8450" width="25" style="84" customWidth="1"/>
    <col min="8451" max="8451" width="18.7109375" style="84" customWidth="1"/>
    <col min="8452" max="8452" width="29.7109375" style="84" customWidth="1"/>
    <col min="8453" max="8453" width="13.42578125" style="84" customWidth="1"/>
    <col min="8454" max="8454" width="13.85546875" style="84" customWidth="1"/>
    <col min="8455" max="8459" width="16.5703125" style="84" customWidth="1"/>
    <col min="8460" max="8460" width="20.5703125" style="84" customWidth="1"/>
    <col min="8461" max="8461" width="21.140625" style="84" customWidth="1"/>
    <col min="8462" max="8462" width="9.5703125" style="84" customWidth="1"/>
    <col min="8463" max="8463" width="0.42578125" style="84" customWidth="1"/>
    <col min="8464" max="8470" width="6.42578125" style="84" customWidth="1"/>
    <col min="8471" max="8699" width="11.42578125" style="84"/>
    <col min="8700" max="8700" width="1" style="84" customWidth="1"/>
    <col min="8701" max="8701" width="4.28515625" style="84" customWidth="1"/>
    <col min="8702" max="8702" width="34.7109375" style="84" customWidth="1"/>
    <col min="8703" max="8703" width="0" style="84" hidden="1" customWidth="1"/>
    <col min="8704" max="8704" width="20" style="84" customWidth="1"/>
    <col min="8705" max="8705" width="20.85546875" style="84" customWidth="1"/>
    <col min="8706" max="8706" width="25" style="84" customWidth="1"/>
    <col min="8707" max="8707" width="18.7109375" style="84" customWidth="1"/>
    <col min="8708" max="8708" width="29.7109375" style="84" customWidth="1"/>
    <col min="8709" max="8709" width="13.42578125" style="84" customWidth="1"/>
    <col min="8710" max="8710" width="13.85546875" style="84" customWidth="1"/>
    <col min="8711" max="8715" width="16.5703125" style="84" customWidth="1"/>
    <col min="8716" max="8716" width="20.5703125" style="84" customWidth="1"/>
    <col min="8717" max="8717" width="21.140625" style="84" customWidth="1"/>
    <col min="8718" max="8718" width="9.5703125" style="84" customWidth="1"/>
    <col min="8719" max="8719" width="0.42578125" style="84" customWidth="1"/>
    <col min="8720" max="8726" width="6.42578125" style="84" customWidth="1"/>
    <col min="8727" max="8955" width="11.42578125" style="84"/>
    <col min="8956" max="8956" width="1" style="84" customWidth="1"/>
    <col min="8957" max="8957" width="4.28515625" style="84" customWidth="1"/>
    <col min="8958" max="8958" width="34.7109375" style="84" customWidth="1"/>
    <col min="8959" max="8959" width="0" style="84" hidden="1" customWidth="1"/>
    <col min="8960" max="8960" width="20" style="84" customWidth="1"/>
    <col min="8961" max="8961" width="20.85546875" style="84" customWidth="1"/>
    <col min="8962" max="8962" width="25" style="84" customWidth="1"/>
    <col min="8963" max="8963" width="18.7109375" style="84" customWidth="1"/>
    <col min="8964" max="8964" width="29.7109375" style="84" customWidth="1"/>
    <col min="8965" max="8965" width="13.42578125" style="84" customWidth="1"/>
    <col min="8966" max="8966" width="13.85546875" style="84" customWidth="1"/>
    <col min="8967" max="8971" width="16.5703125" style="84" customWidth="1"/>
    <col min="8972" max="8972" width="20.5703125" style="84" customWidth="1"/>
    <col min="8973" max="8973" width="21.140625" style="84" customWidth="1"/>
    <col min="8974" max="8974" width="9.5703125" style="84" customWidth="1"/>
    <col min="8975" max="8975" width="0.42578125" style="84" customWidth="1"/>
    <col min="8976" max="8982" width="6.42578125" style="84" customWidth="1"/>
    <col min="8983" max="9211" width="11.42578125" style="84"/>
    <col min="9212" max="9212" width="1" style="84" customWidth="1"/>
    <col min="9213" max="9213" width="4.28515625" style="84" customWidth="1"/>
    <col min="9214" max="9214" width="34.7109375" style="84" customWidth="1"/>
    <col min="9215" max="9215" width="0" style="84" hidden="1" customWidth="1"/>
    <col min="9216" max="9216" width="20" style="84" customWidth="1"/>
    <col min="9217" max="9217" width="20.85546875" style="84" customWidth="1"/>
    <col min="9218" max="9218" width="25" style="84" customWidth="1"/>
    <col min="9219" max="9219" width="18.7109375" style="84" customWidth="1"/>
    <col min="9220" max="9220" width="29.7109375" style="84" customWidth="1"/>
    <col min="9221" max="9221" width="13.42578125" style="84" customWidth="1"/>
    <col min="9222" max="9222" width="13.85546875" style="84" customWidth="1"/>
    <col min="9223" max="9227" width="16.5703125" style="84" customWidth="1"/>
    <col min="9228" max="9228" width="20.5703125" style="84" customWidth="1"/>
    <col min="9229" max="9229" width="21.140625" style="84" customWidth="1"/>
    <col min="9230" max="9230" width="9.5703125" style="84" customWidth="1"/>
    <col min="9231" max="9231" width="0.42578125" style="84" customWidth="1"/>
    <col min="9232" max="9238" width="6.42578125" style="84" customWidth="1"/>
    <col min="9239" max="9467" width="11.42578125" style="84"/>
    <col min="9468" max="9468" width="1" style="84" customWidth="1"/>
    <col min="9469" max="9469" width="4.28515625" style="84" customWidth="1"/>
    <col min="9470" max="9470" width="34.7109375" style="84" customWidth="1"/>
    <col min="9471" max="9471" width="0" style="84" hidden="1" customWidth="1"/>
    <col min="9472" max="9472" width="20" style="84" customWidth="1"/>
    <col min="9473" max="9473" width="20.85546875" style="84" customWidth="1"/>
    <col min="9474" max="9474" width="25" style="84" customWidth="1"/>
    <col min="9475" max="9475" width="18.7109375" style="84" customWidth="1"/>
    <col min="9476" max="9476" width="29.7109375" style="84" customWidth="1"/>
    <col min="9477" max="9477" width="13.42578125" style="84" customWidth="1"/>
    <col min="9478" max="9478" width="13.85546875" style="84" customWidth="1"/>
    <col min="9479" max="9483" width="16.5703125" style="84" customWidth="1"/>
    <col min="9484" max="9484" width="20.5703125" style="84" customWidth="1"/>
    <col min="9485" max="9485" width="21.140625" style="84" customWidth="1"/>
    <col min="9486" max="9486" width="9.5703125" style="84" customWidth="1"/>
    <col min="9487" max="9487" width="0.42578125" style="84" customWidth="1"/>
    <col min="9488" max="9494" width="6.42578125" style="84" customWidth="1"/>
    <col min="9495" max="9723" width="11.42578125" style="84"/>
    <col min="9724" max="9724" width="1" style="84" customWidth="1"/>
    <col min="9725" max="9725" width="4.28515625" style="84" customWidth="1"/>
    <col min="9726" max="9726" width="34.7109375" style="84" customWidth="1"/>
    <col min="9727" max="9727" width="0" style="84" hidden="1" customWidth="1"/>
    <col min="9728" max="9728" width="20" style="84" customWidth="1"/>
    <col min="9729" max="9729" width="20.85546875" style="84" customWidth="1"/>
    <col min="9730" max="9730" width="25" style="84" customWidth="1"/>
    <col min="9731" max="9731" width="18.7109375" style="84" customWidth="1"/>
    <col min="9732" max="9732" width="29.7109375" style="84" customWidth="1"/>
    <col min="9733" max="9733" width="13.42578125" style="84" customWidth="1"/>
    <col min="9734" max="9734" width="13.85546875" style="84" customWidth="1"/>
    <col min="9735" max="9739" width="16.5703125" style="84" customWidth="1"/>
    <col min="9740" max="9740" width="20.5703125" style="84" customWidth="1"/>
    <col min="9741" max="9741" width="21.140625" style="84" customWidth="1"/>
    <col min="9742" max="9742" width="9.5703125" style="84" customWidth="1"/>
    <col min="9743" max="9743" width="0.42578125" style="84" customWidth="1"/>
    <col min="9744" max="9750" width="6.42578125" style="84" customWidth="1"/>
    <col min="9751" max="9979" width="11.42578125" style="84"/>
    <col min="9980" max="9980" width="1" style="84" customWidth="1"/>
    <col min="9981" max="9981" width="4.28515625" style="84" customWidth="1"/>
    <col min="9982" max="9982" width="34.7109375" style="84" customWidth="1"/>
    <col min="9983" max="9983" width="0" style="84" hidden="1" customWidth="1"/>
    <col min="9984" max="9984" width="20" style="84" customWidth="1"/>
    <col min="9985" max="9985" width="20.85546875" style="84" customWidth="1"/>
    <col min="9986" max="9986" width="25" style="84" customWidth="1"/>
    <col min="9987" max="9987" width="18.7109375" style="84" customWidth="1"/>
    <col min="9988" max="9988" width="29.7109375" style="84" customWidth="1"/>
    <col min="9989" max="9989" width="13.42578125" style="84" customWidth="1"/>
    <col min="9990" max="9990" width="13.85546875" style="84" customWidth="1"/>
    <col min="9991" max="9995" width="16.5703125" style="84" customWidth="1"/>
    <col min="9996" max="9996" width="20.5703125" style="84" customWidth="1"/>
    <col min="9997" max="9997" width="21.140625" style="84" customWidth="1"/>
    <col min="9998" max="9998" width="9.5703125" style="84" customWidth="1"/>
    <col min="9999" max="9999" width="0.42578125" style="84" customWidth="1"/>
    <col min="10000" max="10006" width="6.42578125" style="84" customWidth="1"/>
    <col min="10007" max="10235" width="11.42578125" style="84"/>
    <col min="10236" max="10236" width="1" style="84" customWidth="1"/>
    <col min="10237" max="10237" width="4.28515625" style="84" customWidth="1"/>
    <col min="10238" max="10238" width="34.7109375" style="84" customWidth="1"/>
    <col min="10239" max="10239" width="0" style="84" hidden="1" customWidth="1"/>
    <col min="10240" max="10240" width="20" style="84" customWidth="1"/>
    <col min="10241" max="10241" width="20.85546875" style="84" customWidth="1"/>
    <col min="10242" max="10242" width="25" style="84" customWidth="1"/>
    <col min="10243" max="10243" width="18.7109375" style="84" customWidth="1"/>
    <col min="10244" max="10244" width="29.7109375" style="84" customWidth="1"/>
    <col min="10245" max="10245" width="13.42578125" style="84" customWidth="1"/>
    <col min="10246" max="10246" width="13.85546875" style="84" customWidth="1"/>
    <col min="10247" max="10251" width="16.5703125" style="84" customWidth="1"/>
    <col min="10252" max="10252" width="20.5703125" style="84" customWidth="1"/>
    <col min="10253" max="10253" width="21.140625" style="84" customWidth="1"/>
    <col min="10254" max="10254" width="9.5703125" style="84" customWidth="1"/>
    <col min="10255" max="10255" width="0.42578125" style="84" customWidth="1"/>
    <col min="10256" max="10262" width="6.42578125" style="84" customWidth="1"/>
    <col min="10263" max="10491" width="11.42578125" style="84"/>
    <col min="10492" max="10492" width="1" style="84" customWidth="1"/>
    <col min="10493" max="10493" width="4.28515625" style="84" customWidth="1"/>
    <col min="10494" max="10494" width="34.7109375" style="84" customWidth="1"/>
    <col min="10495" max="10495" width="0" style="84" hidden="1" customWidth="1"/>
    <col min="10496" max="10496" width="20" style="84" customWidth="1"/>
    <col min="10497" max="10497" width="20.85546875" style="84" customWidth="1"/>
    <col min="10498" max="10498" width="25" style="84" customWidth="1"/>
    <col min="10499" max="10499" width="18.7109375" style="84" customWidth="1"/>
    <col min="10500" max="10500" width="29.7109375" style="84" customWidth="1"/>
    <col min="10501" max="10501" width="13.42578125" style="84" customWidth="1"/>
    <col min="10502" max="10502" width="13.85546875" style="84" customWidth="1"/>
    <col min="10503" max="10507" width="16.5703125" style="84" customWidth="1"/>
    <col min="10508" max="10508" width="20.5703125" style="84" customWidth="1"/>
    <col min="10509" max="10509" width="21.140625" style="84" customWidth="1"/>
    <col min="10510" max="10510" width="9.5703125" style="84" customWidth="1"/>
    <col min="10511" max="10511" width="0.42578125" style="84" customWidth="1"/>
    <col min="10512" max="10518" width="6.42578125" style="84" customWidth="1"/>
    <col min="10519" max="10747" width="11.42578125" style="84"/>
    <col min="10748" max="10748" width="1" style="84" customWidth="1"/>
    <col min="10749" max="10749" width="4.28515625" style="84" customWidth="1"/>
    <col min="10750" max="10750" width="34.7109375" style="84" customWidth="1"/>
    <col min="10751" max="10751" width="0" style="84" hidden="1" customWidth="1"/>
    <col min="10752" max="10752" width="20" style="84" customWidth="1"/>
    <col min="10753" max="10753" width="20.85546875" style="84" customWidth="1"/>
    <col min="10754" max="10754" width="25" style="84" customWidth="1"/>
    <col min="10755" max="10755" width="18.7109375" style="84" customWidth="1"/>
    <col min="10756" max="10756" width="29.7109375" style="84" customWidth="1"/>
    <col min="10757" max="10757" width="13.42578125" style="84" customWidth="1"/>
    <col min="10758" max="10758" width="13.85546875" style="84" customWidth="1"/>
    <col min="10759" max="10763" width="16.5703125" style="84" customWidth="1"/>
    <col min="10764" max="10764" width="20.5703125" style="84" customWidth="1"/>
    <col min="10765" max="10765" width="21.140625" style="84" customWidth="1"/>
    <col min="10766" max="10766" width="9.5703125" style="84" customWidth="1"/>
    <col min="10767" max="10767" width="0.42578125" style="84" customWidth="1"/>
    <col min="10768" max="10774" width="6.42578125" style="84" customWidth="1"/>
    <col min="10775" max="11003" width="11.42578125" style="84"/>
    <col min="11004" max="11004" width="1" style="84" customWidth="1"/>
    <col min="11005" max="11005" width="4.28515625" style="84" customWidth="1"/>
    <col min="11006" max="11006" width="34.7109375" style="84" customWidth="1"/>
    <col min="11007" max="11007" width="0" style="84" hidden="1" customWidth="1"/>
    <col min="11008" max="11008" width="20" style="84" customWidth="1"/>
    <col min="11009" max="11009" width="20.85546875" style="84" customWidth="1"/>
    <col min="11010" max="11010" width="25" style="84" customWidth="1"/>
    <col min="11011" max="11011" width="18.7109375" style="84" customWidth="1"/>
    <col min="11012" max="11012" width="29.7109375" style="84" customWidth="1"/>
    <col min="11013" max="11013" width="13.42578125" style="84" customWidth="1"/>
    <col min="11014" max="11014" width="13.85546875" style="84" customWidth="1"/>
    <col min="11015" max="11019" width="16.5703125" style="84" customWidth="1"/>
    <col min="11020" max="11020" width="20.5703125" style="84" customWidth="1"/>
    <col min="11021" max="11021" width="21.140625" style="84" customWidth="1"/>
    <col min="11022" max="11022" width="9.5703125" style="84" customWidth="1"/>
    <col min="11023" max="11023" width="0.42578125" style="84" customWidth="1"/>
    <col min="11024" max="11030" width="6.42578125" style="84" customWidth="1"/>
    <col min="11031" max="11259" width="11.42578125" style="84"/>
    <col min="11260" max="11260" width="1" style="84" customWidth="1"/>
    <col min="11261" max="11261" width="4.28515625" style="84" customWidth="1"/>
    <col min="11262" max="11262" width="34.7109375" style="84" customWidth="1"/>
    <col min="11263" max="11263" width="0" style="84" hidden="1" customWidth="1"/>
    <col min="11264" max="11264" width="20" style="84" customWidth="1"/>
    <col min="11265" max="11265" width="20.85546875" style="84" customWidth="1"/>
    <col min="11266" max="11266" width="25" style="84" customWidth="1"/>
    <col min="11267" max="11267" width="18.7109375" style="84" customWidth="1"/>
    <col min="11268" max="11268" width="29.7109375" style="84" customWidth="1"/>
    <col min="11269" max="11269" width="13.42578125" style="84" customWidth="1"/>
    <col min="11270" max="11270" width="13.85546875" style="84" customWidth="1"/>
    <col min="11271" max="11275" width="16.5703125" style="84" customWidth="1"/>
    <col min="11276" max="11276" width="20.5703125" style="84" customWidth="1"/>
    <col min="11277" max="11277" width="21.140625" style="84" customWidth="1"/>
    <col min="11278" max="11278" width="9.5703125" style="84" customWidth="1"/>
    <col min="11279" max="11279" width="0.42578125" style="84" customWidth="1"/>
    <col min="11280" max="11286" width="6.42578125" style="84" customWidth="1"/>
    <col min="11287" max="11515" width="11.42578125" style="84"/>
    <col min="11516" max="11516" width="1" style="84" customWidth="1"/>
    <col min="11517" max="11517" width="4.28515625" style="84" customWidth="1"/>
    <col min="11518" max="11518" width="34.7109375" style="84" customWidth="1"/>
    <col min="11519" max="11519" width="0" style="84" hidden="1" customWidth="1"/>
    <col min="11520" max="11520" width="20" style="84" customWidth="1"/>
    <col min="11521" max="11521" width="20.85546875" style="84" customWidth="1"/>
    <col min="11522" max="11522" width="25" style="84" customWidth="1"/>
    <col min="11523" max="11523" width="18.7109375" style="84" customWidth="1"/>
    <col min="11524" max="11524" width="29.7109375" style="84" customWidth="1"/>
    <col min="11525" max="11525" width="13.42578125" style="84" customWidth="1"/>
    <col min="11526" max="11526" width="13.85546875" style="84" customWidth="1"/>
    <col min="11527" max="11531" width="16.5703125" style="84" customWidth="1"/>
    <col min="11532" max="11532" width="20.5703125" style="84" customWidth="1"/>
    <col min="11533" max="11533" width="21.140625" style="84" customWidth="1"/>
    <col min="11534" max="11534" width="9.5703125" style="84" customWidth="1"/>
    <col min="11535" max="11535" width="0.42578125" style="84" customWidth="1"/>
    <col min="11536" max="11542" width="6.42578125" style="84" customWidth="1"/>
    <col min="11543" max="11771" width="11.42578125" style="84"/>
    <col min="11772" max="11772" width="1" style="84" customWidth="1"/>
    <col min="11773" max="11773" width="4.28515625" style="84" customWidth="1"/>
    <col min="11774" max="11774" width="34.7109375" style="84" customWidth="1"/>
    <col min="11775" max="11775" width="0" style="84" hidden="1" customWidth="1"/>
    <col min="11776" max="11776" width="20" style="84" customWidth="1"/>
    <col min="11777" max="11777" width="20.85546875" style="84" customWidth="1"/>
    <col min="11778" max="11778" width="25" style="84" customWidth="1"/>
    <col min="11779" max="11779" width="18.7109375" style="84" customWidth="1"/>
    <col min="11780" max="11780" width="29.7109375" style="84" customWidth="1"/>
    <col min="11781" max="11781" width="13.42578125" style="84" customWidth="1"/>
    <col min="11782" max="11782" width="13.85546875" style="84" customWidth="1"/>
    <col min="11783" max="11787" width="16.5703125" style="84" customWidth="1"/>
    <col min="11788" max="11788" width="20.5703125" style="84" customWidth="1"/>
    <col min="11789" max="11789" width="21.140625" style="84" customWidth="1"/>
    <col min="11790" max="11790" width="9.5703125" style="84" customWidth="1"/>
    <col min="11791" max="11791" width="0.42578125" style="84" customWidth="1"/>
    <col min="11792" max="11798" width="6.42578125" style="84" customWidth="1"/>
    <col min="11799" max="12027" width="11.42578125" style="84"/>
    <col min="12028" max="12028" width="1" style="84" customWidth="1"/>
    <col min="12029" max="12029" width="4.28515625" style="84" customWidth="1"/>
    <col min="12030" max="12030" width="34.7109375" style="84" customWidth="1"/>
    <col min="12031" max="12031" width="0" style="84" hidden="1" customWidth="1"/>
    <col min="12032" max="12032" width="20" style="84" customWidth="1"/>
    <col min="12033" max="12033" width="20.85546875" style="84" customWidth="1"/>
    <col min="12034" max="12034" width="25" style="84" customWidth="1"/>
    <col min="12035" max="12035" width="18.7109375" style="84" customWidth="1"/>
    <col min="12036" max="12036" width="29.7109375" style="84" customWidth="1"/>
    <col min="12037" max="12037" width="13.42578125" style="84" customWidth="1"/>
    <col min="12038" max="12038" width="13.85546875" style="84" customWidth="1"/>
    <col min="12039" max="12043" width="16.5703125" style="84" customWidth="1"/>
    <col min="12044" max="12044" width="20.5703125" style="84" customWidth="1"/>
    <col min="12045" max="12045" width="21.140625" style="84" customWidth="1"/>
    <col min="12046" max="12046" width="9.5703125" style="84" customWidth="1"/>
    <col min="12047" max="12047" width="0.42578125" style="84" customWidth="1"/>
    <col min="12048" max="12054" width="6.42578125" style="84" customWidth="1"/>
    <col min="12055" max="12283" width="11.42578125" style="84"/>
    <col min="12284" max="12284" width="1" style="84" customWidth="1"/>
    <col min="12285" max="12285" width="4.28515625" style="84" customWidth="1"/>
    <col min="12286" max="12286" width="34.7109375" style="84" customWidth="1"/>
    <col min="12287" max="12287" width="0" style="84" hidden="1" customWidth="1"/>
    <col min="12288" max="12288" width="20" style="84" customWidth="1"/>
    <col min="12289" max="12289" width="20.85546875" style="84" customWidth="1"/>
    <col min="12290" max="12290" width="25" style="84" customWidth="1"/>
    <col min="12291" max="12291" width="18.7109375" style="84" customWidth="1"/>
    <col min="12292" max="12292" width="29.7109375" style="84" customWidth="1"/>
    <col min="12293" max="12293" width="13.42578125" style="84" customWidth="1"/>
    <col min="12294" max="12294" width="13.85546875" style="84" customWidth="1"/>
    <col min="12295" max="12299" width="16.5703125" style="84" customWidth="1"/>
    <col min="12300" max="12300" width="20.5703125" style="84" customWidth="1"/>
    <col min="12301" max="12301" width="21.140625" style="84" customWidth="1"/>
    <col min="12302" max="12302" width="9.5703125" style="84" customWidth="1"/>
    <col min="12303" max="12303" width="0.42578125" style="84" customWidth="1"/>
    <col min="12304" max="12310" width="6.42578125" style="84" customWidth="1"/>
    <col min="12311" max="12539" width="11.42578125" style="84"/>
    <col min="12540" max="12540" width="1" style="84" customWidth="1"/>
    <col min="12541" max="12541" width="4.28515625" style="84" customWidth="1"/>
    <col min="12542" max="12542" width="34.7109375" style="84" customWidth="1"/>
    <col min="12543" max="12543" width="0" style="84" hidden="1" customWidth="1"/>
    <col min="12544" max="12544" width="20" style="84" customWidth="1"/>
    <col min="12545" max="12545" width="20.85546875" style="84" customWidth="1"/>
    <col min="12546" max="12546" width="25" style="84" customWidth="1"/>
    <col min="12547" max="12547" width="18.7109375" style="84" customWidth="1"/>
    <col min="12548" max="12548" width="29.7109375" style="84" customWidth="1"/>
    <col min="12549" max="12549" width="13.42578125" style="84" customWidth="1"/>
    <col min="12550" max="12550" width="13.85546875" style="84" customWidth="1"/>
    <col min="12551" max="12555" width="16.5703125" style="84" customWidth="1"/>
    <col min="12556" max="12556" width="20.5703125" style="84" customWidth="1"/>
    <col min="12557" max="12557" width="21.140625" style="84" customWidth="1"/>
    <col min="12558" max="12558" width="9.5703125" style="84" customWidth="1"/>
    <col min="12559" max="12559" width="0.42578125" style="84" customWidth="1"/>
    <col min="12560" max="12566" width="6.42578125" style="84" customWidth="1"/>
    <col min="12567" max="12795" width="11.42578125" style="84"/>
    <col min="12796" max="12796" width="1" style="84" customWidth="1"/>
    <col min="12797" max="12797" width="4.28515625" style="84" customWidth="1"/>
    <col min="12798" max="12798" width="34.7109375" style="84" customWidth="1"/>
    <col min="12799" max="12799" width="0" style="84" hidden="1" customWidth="1"/>
    <col min="12800" max="12800" width="20" style="84" customWidth="1"/>
    <col min="12801" max="12801" width="20.85546875" style="84" customWidth="1"/>
    <col min="12802" max="12802" width="25" style="84" customWidth="1"/>
    <col min="12803" max="12803" width="18.7109375" style="84" customWidth="1"/>
    <col min="12804" max="12804" width="29.7109375" style="84" customWidth="1"/>
    <col min="12805" max="12805" width="13.42578125" style="84" customWidth="1"/>
    <col min="12806" max="12806" width="13.85546875" style="84" customWidth="1"/>
    <col min="12807" max="12811" width="16.5703125" style="84" customWidth="1"/>
    <col min="12812" max="12812" width="20.5703125" style="84" customWidth="1"/>
    <col min="12813" max="12813" width="21.140625" style="84" customWidth="1"/>
    <col min="12814" max="12814" width="9.5703125" style="84" customWidth="1"/>
    <col min="12815" max="12815" width="0.42578125" style="84" customWidth="1"/>
    <col min="12816" max="12822" width="6.42578125" style="84" customWidth="1"/>
    <col min="12823" max="13051" width="11.42578125" style="84"/>
    <col min="13052" max="13052" width="1" style="84" customWidth="1"/>
    <col min="13053" max="13053" width="4.28515625" style="84" customWidth="1"/>
    <col min="13054" max="13054" width="34.7109375" style="84" customWidth="1"/>
    <col min="13055" max="13055" width="0" style="84" hidden="1" customWidth="1"/>
    <col min="13056" max="13056" width="20" style="84" customWidth="1"/>
    <col min="13057" max="13057" width="20.85546875" style="84" customWidth="1"/>
    <col min="13058" max="13058" width="25" style="84" customWidth="1"/>
    <col min="13059" max="13059" width="18.7109375" style="84" customWidth="1"/>
    <col min="13060" max="13060" width="29.7109375" style="84" customWidth="1"/>
    <col min="13061" max="13061" width="13.42578125" style="84" customWidth="1"/>
    <col min="13062" max="13062" width="13.85546875" style="84" customWidth="1"/>
    <col min="13063" max="13067" width="16.5703125" style="84" customWidth="1"/>
    <col min="13068" max="13068" width="20.5703125" style="84" customWidth="1"/>
    <col min="13069" max="13069" width="21.140625" style="84" customWidth="1"/>
    <col min="13070" max="13070" width="9.5703125" style="84" customWidth="1"/>
    <col min="13071" max="13071" width="0.42578125" style="84" customWidth="1"/>
    <col min="13072" max="13078" width="6.42578125" style="84" customWidth="1"/>
    <col min="13079" max="13307" width="11.42578125" style="84"/>
    <col min="13308" max="13308" width="1" style="84" customWidth="1"/>
    <col min="13309" max="13309" width="4.28515625" style="84" customWidth="1"/>
    <col min="13310" max="13310" width="34.7109375" style="84" customWidth="1"/>
    <col min="13311" max="13311" width="0" style="84" hidden="1" customWidth="1"/>
    <col min="13312" max="13312" width="20" style="84" customWidth="1"/>
    <col min="13313" max="13313" width="20.85546875" style="84" customWidth="1"/>
    <col min="13314" max="13314" width="25" style="84" customWidth="1"/>
    <col min="13315" max="13315" width="18.7109375" style="84" customWidth="1"/>
    <col min="13316" max="13316" width="29.7109375" style="84" customWidth="1"/>
    <col min="13317" max="13317" width="13.42578125" style="84" customWidth="1"/>
    <col min="13318" max="13318" width="13.85546875" style="84" customWidth="1"/>
    <col min="13319" max="13323" width="16.5703125" style="84" customWidth="1"/>
    <col min="13324" max="13324" width="20.5703125" style="84" customWidth="1"/>
    <col min="13325" max="13325" width="21.140625" style="84" customWidth="1"/>
    <col min="13326" max="13326" width="9.5703125" style="84" customWidth="1"/>
    <col min="13327" max="13327" width="0.42578125" style="84" customWidth="1"/>
    <col min="13328" max="13334" width="6.42578125" style="84" customWidth="1"/>
    <col min="13335" max="13563" width="11.42578125" style="84"/>
    <col min="13564" max="13564" width="1" style="84" customWidth="1"/>
    <col min="13565" max="13565" width="4.28515625" style="84" customWidth="1"/>
    <col min="13566" max="13566" width="34.7109375" style="84" customWidth="1"/>
    <col min="13567" max="13567" width="0" style="84" hidden="1" customWidth="1"/>
    <col min="13568" max="13568" width="20" style="84" customWidth="1"/>
    <col min="13569" max="13569" width="20.85546875" style="84" customWidth="1"/>
    <col min="13570" max="13570" width="25" style="84" customWidth="1"/>
    <col min="13571" max="13571" width="18.7109375" style="84" customWidth="1"/>
    <col min="13572" max="13572" width="29.7109375" style="84" customWidth="1"/>
    <col min="13573" max="13573" width="13.42578125" style="84" customWidth="1"/>
    <col min="13574" max="13574" width="13.85546875" style="84" customWidth="1"/>
    <col min="13575" max="13579" width="16.5703125" style="84" customWidth="1"/>
    <col min="13580" max="13580" width="20.5703125" style="84" customWidth="1"/>
    <col min="13581" max="13581" width="21.140625" style="84" customWidth="1"/>
    <col min="13582" max="13582" width="9.5703125" style="84" customWidth="1"/>
    <col min="13583" max="13583" width="0.42578125" style="84" customWidth="1"/>
    <col min="13584" max="13590" width="6.42578125" style="84" customWidth="1"/>
    <col min="13591" max="13819" width="11.42578125" style="84"/>
    <col min="13820" max="13820" width="1" style="84" customWidth="1"/>
    <col min="13821" max="13821" width="4.28515625" style="84" customWidth="1"/>
    <col min="13822" max="13822" width="34.7109375" style="84" customWidth="1"/>
    <col min="13823" max="13823" width="0" style="84" hidden="1" customWidth="1"/>
    <col min="13824" max="13824" width="20" style="84" customWidth="1"/>
    <col min="13825" max="13825" width="20.85546875" style="84" customWidth="1"/>
    <col min="13826" max="13826" width="25" style="84" customWidth="1"/>
    <col min="13827" max="13827" width="18.7109375" style="84" customWidth="1"/>
    <col min="13828" max="13828" width="29.7109375" style="84" customWidth="1"/>
    <col min="13829" max="13829" width="13.42578125" style="84" customWidth="1"/>
    <col min="13830" max="13830" width="13.85546875" style="84" customWidth="1"/>
    <col min="13831" max="13835" width="16.5703125" style="84" customWidth="1"/>
    <col min="13836" max="13836" width="20.5703125" style="84" customWidth="1"/>
    <col min="13837" max="13837" width="21.140625" style="84" customWidth="1"/>
    <col min="13838" max="13838" width="9.5703125" style="84" customWidth="1"/>
    <col min="13839" max="13839" width="0.42578125" style="84" customWidth="1"/>
    <col min="13840" max="13846" width="6.42578125" style="84" customWidth="1"/>
    <col min="13847" max="14075" width="11.42578125" style="84"/>
    <col min="14076" max="14076" width="1" style="84" customWidth="1"/>
    <col min="14077" max="14077" width="4.28515625" style="84" customWidth="1"/>
    <col min="14078" max="14078" width="34.7109375" style="84" customWidth="1"/>
    <col min="14079" max="14079" width="0" style="84" hidden="1" customWidth="1"/>
    <col min="14080" max="14080" width="20" style="84" customWidth="1"/>
    <col min="14081" max="14081" width="20.85546875" style="84" customWidth="1"/>
    <col min="14082" max="14082" width="25" style="84" customWidth="1"/>
    <col min="14083" max="14083" width="18.7109375" style="84" customWidth="1"/>
    <col min="14084" max="14084" width="29.7109375" style="84" customWidth="1"/>
    <col min="14085" max="14085" width="13.42578125" style="84" customWidth="1"/>
    <col min="14086" max="14086" width="13.85546875" style="84" customWidth="1"/>
    <col min="14087" max="14091" width="16.5703125" style="84" customWidth="1"/>
    <col min="14092" max="14092" width="20.5703125" style="84" customWidth="1"/>
    <col min="14093" max="14093" width="21.140625" style="84" customWidth="1"/>
    <col min="14094" max="14094" width="9.5703125" style="84" customWidth="1"/>
    <col min="14095" max="14095" width="0.42578125" style="84" customWidth="1"/>
    <col min="14096" max="14102" width="6.42578125" style="84" customWidth="1"/>
    <col min="14103" max="14331" width="11.42578125" style="84"/>
    <col min="14332" max="14332" width="1" style="84" customWidth="1"/>
    <col min="14333" max="14333" width="4.28515625" style="84" customWidth="1"/>
    <col min="14334" max="14334" width="34.7109375" style="84" customWidth="1"/>
    <col min="14335" max="14335" width="0" style="84" hidden="1" customWidth="1"/>
    <col min="14336" max="14336" width="20" style="84" customWidth="1"/>
    <col min="14337" max="14337" width="20.85546875" style="84" customWidth="1"/>
    <col min="14338" max="14338" width="25" style="84" customWidth="1"/>
    <col min="14339" max="14339" width="18.7109375" style="84" customWidth="1"/>
    <col min="14340" max="14340" width="29.7109375" style="84" customWidth="1"/>
    <col min="14341" max="14341" width="13.42578125" style="84" customWidth="1"/>
    <col min="14342" max="14342" width="13.85546875" style="84" customWidth="1"/>
    <col min="14343" max="14347" width="16.5703125" style="84" customWidth="1"/>
    <col min="14348" max="14348" width="20.5703125" style="84" customWidth="1"/>
    <col min="14349" max="14349" width="21.140625" style="84" customWidth="1"/>
    <col min="14350" max="14350" width="9.5703125" style="84" customWidth="1"/>
    <col min="14351" max="14351" width="0.42578125" style="84" customWidth="1"/>
    <col min="14352" max="14358" width="6.42578125" style="84" customWidth="1"/>
    <col min="14359" max="14587" width="11.42578125" style="84"/>
    <col min="14588" max="14588" width="1" style="84" customWidth="1"/>
    <col min="14589" max="14589" width="4.28515625" style="84" customWidth="1"/>
    <col min="14590" max="14590" width="34.7109375" style="84" customWidth="1"/>
    <col min="14591" max="14591" width="0" style="84" hidden="1" customWidth="1"/>
    <col min="14592" max="14592" width="20" style="84" customWidth="1"/>
    <col min="14593" max="14593" width="20.85546875" style="84" customWidth="1"/>
    <col min="14594" max="14594" width="25" style="84" customWidth="1"/>
    <col min="14595" max="14595" width="18.7109375" style="84" customWidth="1"/>
    <col min="14596" max="14596" width="29.7109375" style="84" customWidth="1"/>
    <col min="14597" max="14597" width="13.42578125" style="84" customWidth="1"/>
    <col min="14598" max="14598" width="13.85546875" style="84" customWidth="1"/>
    <col min="14599" max="14603" width="16.5703125" style="84" customWidth="1"/>
    <col min="14604" max="14604" width="20.5703125" style="84" customWidth="1"/>
    <col min="14605" max="14605" width="21.140625" style="84" customWidth="1"/>
    <col min="14606" max="14606" width="9.5703125" style="84" customWidth="1"/>
    <col min="14607" max="14607" width="0.42578125" style="84" customWidth="1"/>
    <col min="14608" max="14614" width="6.42578125" style="84" customWidth="1"/>
    <col min="14615" max="14843" width="11.42578125" style="84"/>
    <col min="14844" max="14844" width="1" style="84" customWidth="1"/>
    <col min="14845" max="14845" width="4.28515625" style="84" customWidth="1"/>
    <col min="14846" max="14846" width="34.7109375" style="84" customWidth="1"/>
    <col min="14847" max="14847" width="0" style="84" hidden="1" customWidth="1"/>
    <col min="14848" max="14848" width="20" style="84" customWidth="1"/>
    <col min="14849" max="14849" width="20.85546875" style="84" customWidth="1"/>
    <col min="14850" max="14850" width="25" style="84" customWidth="1"/>
    <col min="14851" max="14851" width="18.7109375" style="84" customWidth="1"/>
    <col min="14852" max="14852" width="29.7109375" style="84" customWidth="1"/>
    <col min="14853" max="14853" width="13.42578125" style="84" customWidth="1"/>
    <col min="14854" max="14854" width="13.85546875" style="84" customWidth="1"/>
    <col min="14855" max="14859" width="16.5703125" style="84" customWidth="1"/>
    <col min="14860" max="14860" width="20.5703125" style="84" customWidth="1"/>
    <col min="14861" max="14861" width="21.140625" style="84" customWidth="1"/>
    <col min="14862" max="14862" width="9.5703125" style="84" customWidth="1"/>
    <col min="14863" max="14863" width="0.42578125" style="84" customWidth="1"/>
    <col min="14864" max="14870" width="6.42578125" style="84" customWidth="1"/>
    <col min="14871" max="15099" width="11.42578125" style="84"/>
    <col min="15100" max="15100" width="1" style="84" customWidth="1"/>
    <col min="15101" max="15101" width="4.28515625" style="84" customWidth="1"/>
    <col min="15102" max="15102" width="34.7109375" style="84" customWidth="1"/>
    <col min="15103" max="15103" width="0" style="84" hidden="1" customWidth="1"/>
    <col min="15104" max="15104" width="20" style="84" customWidth="1"/>
    <col min="15105" max="15105" width="20.85546875" style="84" customWidth="1"/>
    <col min="15106" max="15106" width="25" style="84" customWidth="1"/>
    <col min="15107" max="15107" width="18.7109375" style="84" customWidth="1"/>
    <col min="15108" max="15108" width="29.7109375" style="84" customWidth="1"/>
    <col min="15109" max="15109" width="13.42578125" style="84" customWidth="1"/>
    <col min="15110" max="15110" width="13.85546875" style="84" customWidth="1"/>
    <col min="15111" max="15115" width="16.5703125" style="84" customWidth="1"/>
    <col min="15116" max="15116" width="20.5703125" style="84" customWidth="1"/>
    <col min="15117" max="15117" width="21.140625" style="84" customWidth="1"/>
    <col min="15118" max="15118" width="9.5703125" style="84" customWidth="1"/>
    <col min="15119" max="15119" width="0.42578125" style="84" customWidth="1"/>
    <col min="15120" max="15126" width="6.42578125" style="84" customWidth="1"/>
    <col min="15127" max="15355" width="11.42578125" style="84"/>
    <col min="15356" max="15356" width="1" style="84" customWidth="1"/>
    <col min="15357" max="15357" width="4.28515625" style="84" customWidth="1"/>
    <col min="15358" max="15358" width="34.7109375" style="84" customWidth="1"/>
    <col min="15359" max="15359" width="0" style="84" hidden="1" customWidth="1"/>
    <col min="15360" max="15360" width="20" style="84" customWidth="1"/>
    <col min="15361" max="15361" width="20.85546875" style="84" customWidth="1"/>
    <col min="15362" max="15362" width="25" style="84" customWidth="1"/>
    <col min="15363" max="15363" width="18.7109375" style="84" customWidth="1"/>
    <col min="15364" max="15364" width="29.7109375" style="84" customWidth="1"/>
    <col min="15365" max="15365" width="13.42578125" style="84" customWidth="1"/>
    <col min="15366" max="15366" width="13.85546875" style="84" customWidth="1"/>
    <col min="15367" max="15371" width="16.5703125" style="84" customWidth="1"/>
    <col min="15372" max="15372" width="20.5703125" style="84" customWidth="1"/>
    <col min="15373" max="15373" width="21.140625" style="84" customWidth="1"/>
    <col min="15374" max="15374" width="9.5703125" style="84" customWidth="1"/>
    <col min="15375" max="15375" width="0.42578125" style="84" customWidth="1"/>
    <col min="15376" max="15382" width="6.42578125" style="84" customWidth="1"/>
    <col min="15383" max="15611" width="11.42578125" style="84"/>
    <col min="15612" max="15612" width="1" style="84" customWidth="1"/>
    <col min="15613" max="15613" width="4.28515625" style="84" customWidth="1"/>
    <col min="15614" max="15614" width="34.7109375" style="84" customWidth="1"/>
    <col min="15615" max="15615" width="0" style="84" hidden="1" customWidth="1"/>
    <col min="15616" max="15616" width="20" style="84" customWidth="1"/>
    <col min="15617" max="15617" width="20.85546875" style="84" customWidth="1"/>
    <col min="15618" max="15618" width="25" style="84" customWidth="1"/>
    <col min="15619" max="15619" width="18.7109375" style="84" customWidth="1"/>
    <col min="15620" max="15620" width="29.7109375" style="84" customWidth="1"/>
    <col min="15621" max="15621" width="13.42578125" style="84" customWidth="1"/>
    <col min="15622" max="15622" width="13.85546875" style="84" customWidth="1"/>
    <col min="15623" max="15627" width="16.5703125" style="84" customWidth="1"/>
    <col min="15628" max="15628" width="20.5703125" style="84" customWidth="1"/>
    <col min="15629" max="15629" width="21.140625" style="84" customWidth="1"/>
    <col min="15630" max="15630" width="9.5703125" style="84" customWidth="1"/>
    <col min="15631" max="15631" width="0.42578125" style="84" customWidth="1"/>
    <col min="15632" max="15638" width="6.42578125" style="84" customWidth="1"/>
    <col min="15639" max="15867" width="11.42578125" style="84"/>
    <col min="15868" max="15868" width="1" style="84" customWidth="1"/>
    <col min="15869" max="15869" width="4.28515625" style="84" customWidth="1"/>
    <col min="15870" max="15870" width="34.7109375" style="84" customWidth="1"/>
    <col min="15871" max="15871" width="0" style="84" hidden="1" customWidth="1"/>
    <col min="15872" max="15872" width="20" style="84" customWidth="1"/>
    <col min="15873" max="15873" width="20.85546875" style="84" customWidth="1"/>
    <col min="15874" max="15874" width="25" style="84" customWidth="1"/>
    <col min="15875" max="15875" width="18.7109375" style="84" customWidth="1"/>
    <col min="15876" max="15876" width="29.7109375" style="84" customWidth="1"/>
    <col min="15877" max="15877" width="13.42578125" style="84" customWidth="1"/>
    <col min="15878" max="15878" width="13.85546875" style="84" customWidth="1"/>
    <col min="15879" max="15883" width="16.5703125" style="84" customWidth="1"/>
    <col min="15884" max="15884" width="20.5703125" style="84" customWidth="1"/>
    <col min="15885" max="15885" width="21.140625" style="84" customWidth="1"/>
    <col min="15886" max="15886" width="9.5703125" style="84" customWidth="1"/>
    <col min="15887" max="15887" width="0.42578125" style="84" customWidth="1"/>
    <col min="15888" max="15894" width="6.42578125" style="84" customWidth="1"/>
    <col min="15895" max="16123" width="11.42578125" style="84"/>
    <col min="16124" max="16124" width="1" style="84" customWidth="1"/>
    <col min="16125" max="16125" width="4.28515625" style="84" customWidth="1"/>
    <col min="16126" max="16126" width="34.7109375" style="84" customWidth="1"/>
    <col min="16127" max="16127" width="0" style="84" hidden="1" customWidth="1"/>
    <col min="16128" max="16128" width="20" style="84" customWidth="1"/>
    <col min="16129" max="16129" width="20.85546875" style="84" customWidth="1"/>
    <col min="16130" max="16130" width="25" style="84" customWidth="1"/>
    <col min="16131" max="16131" width="18.7109375" style="84" customWidth="1"/>
    <col min="16132" max="16132" width="29.7109375" style="84" customWidth="1"/>
    <col min="16133" max="16133" width="13.42578125" style="84" customWidth="1"/>
    <col min="16134" max="16134" width="13.85546875" style="84" customWidth="1"/>
    <col min="16135" max="16139" width="16.5703125" style="84" customWidth="1"/>
    <col min="16140" max="16140" width="20.5703125" style="84" customWidth="1"/>
    <col min="16141" max="16141" width="21.140625" style="84" customWidth="1"/>
    <col min="16142" max="16142" width="9.5703125" style="84" customWidth="1"/>
    <col min="16143" max="16143" width="0.42578125" style="84" customWidth="1"/>
    <col min="16144" max="16150" width="6.42578125" style="84" customWidth="1"/>
    <col min="16151" max="16371" width="11.42578125" style="84"/>
    <col min="16372" max="16384" width="11.42578125" style="84" customWidth="1"/>
  </cols>
  <sheetData>
    <row r="2" spans="2:16" ht="26.25" x14ac:dyDescent="0.25">
      <c r="B2" s="291" t="s">
        <v>58</v>
      </c>
      <c r="C2" s="292"/>
      <c r="D2" s="292"/>
      <c r="E2" s="292"/>
      <c r="F2" s="292"/>
      <c r="G2" s="292"/>
      <c r="H2" s="292"/>
      <c r="I2" s="292"/>
      <c r="J2" s="292"/>
      <c r="K2" s="292"/>
      <c r="L2" s="292"/>
      <c r="M2" s="292"/>
      <c r="N2" s="292"/>
      <c r="O2" s="292"/>
      <c r="P2" s="292"/>
    </row>
    <row r="4" spans="2:16" ht="26.25" x14ac:dyDescent="0.25">
      <c r="B4" s="291" t="s">
        <v>45</v>
      </c>
      <c r="C4" s="292"/>
      <c r="D4" s="292"/>
      <c r="E4" s="292"/>
      <c r="F4" s="292"/>
      <c r="G4" s="292"/>
      <c r="H4" s="292"/>
      <c r="I4" s="292"/>
      <c r="J4" s="292"/>
      <c r="K4" s="292"/>
      <c r="L4" s="292"/>
      <c r="M4" s="292"/>
      <c r="N4" s="292"/>
      <c r="O4" s="292"/>
      <c r="P4" s="292"/>
    </row>
    <row r="5" spans="2:16" ht="15.75" thickBot="1" x14ac:dyDescent="0.3"/>
    <row r="6" spans="2:16" ht="21.75" thickBot="1" x14ac:dyDescent="0.3">
      <c r="B6" s="85" t="s">
        <v>4</v>
      </c>
      <c r="C6" s="307" t="s">
        <v>160</v>
      </c>
      <c r="D6" s="307"/>
      <c r="E6" s="307"/>
      <c r="F6" s="307"/>
      <c r="G6" s="307"/>
      <c r="H6" s="307"/>
      <c r="I6" s="307"/>
      <c r="J6" s="307"/>
      <c r="K6" s="307"/>
      <c r="L6" s="307"/>
      <c r="M6" s="307"/>
      <c r="N6" s="308"/>
    </row>
    <row r="7" spans="2:16" ht="16.5" thickBot="1" x14ac:dyDescent="0.3">
      <c r="B7" s="86" t="s">
        <v>5</v>
      </c>
      <c r="C7" s="307"/>
      <c r="D7" s="307"/>
      <c r="E7" s="307"/>
      <c r="F7" s="307"/>
      <c r="G7" s="307"/>
      <c r="H7" s="307"/>
      <c r="I7" s="307"/>
      <c r="J7" s="307"/>
      <c r="K7" s="307"/>
      <c r="L7" s="307"/>
      <c r="M7" s="307"/>
      <c r="N7" s="308"/>
    </row>
    <row r="8" spans="2:16" ht="16.5" thickBot="1" x14ac:dyDescent="0.3">
      <c r="B8" s="86" t="s">
        <v>6</v>
      </c>
      <c r="C8" s="307"/>
      <c r="D8" s="307"/>
      <c r="E8" s="307"/>
      <c r="F8" s="307"/>
      <c r="G8" s="307"/>
      <c r="H8" s="307"/>
      <c r="I8" s="307"/>
      <c r="J8" s="307"/>
      <c r="K8" s="307"/>
      <c r="L8" s="307"/>
      <c r="M8" s="307"/>
      <c r="N8" s="308"/>
    </row>
    <row r="9" spans="2:16" ht="16.5" thickBot="1" x14ac:dyDescent="0.3">
      <c r="B9" s="86" t="s">
        <v>7</v>
      </c>
      <c r="C9" s="307"/>
      <c r="D9" s="307"/>
      <c r="E9" s="307"/>
      <c r="F9" s="307"/>
      <c r="G9" s="307"/>
      <c r="H9" s="307"/>
      <c r="I9" s="307"/>
      <c r="J9" s="307"/>
      <c r="K9" s="307"/>
      <c r="L9" s="307"/>
      <c r="M9" s="307"/>
      <c r="N9" s="308"/>
    </row>
    <row r="10" spans="2:16" ht="16.5" thickBot="1" x14ac:dyDescent="0.3">
      <c r="B10" s="86" t="s">
        <v>8</v>
      </c>
      <c r="C10" s="309">
        <v>12</v>
      </c>
      <c r="D10" s="309"/>
      <c r="E10" s="310"/>
      <c r="F10" s="87"/>
      <c r="G10" s="87"/>
      <c r="H10" s="87"/>
      <c r="I10" s="87"/>
      <c r="J10" s="87"/>
      <c r="K10" s="87"/>
      <c r="L10" s="87"/>
      <c r="M10" s="87"/>
      <c r="N10" s="88"/>
    </row>
    <row r="11" spans="2:16" ht="16.5" thickBot="1" x14ac:dyDescent="0.3">
      <c r="B11" s="89" t="s">
        <v>9</v>
      </c>
      <c r="C11" s="90" t="s">
        <v>161</v>
      </c>
      <c r="D11" s="91"/>
      <c r="E11" s="91"/>
      <c r="F11" s="91"/>
      <c r="G11" s="91"/>
      <c r="H11" s="91"/>
      <c r="I11" s="91"/>
      <c r="J11" s="91"/>
      <c r="K11" s="91"/>
      <c r="L11" s="91"/>
      <c r="M11" s="91"/>
      <c r="N11" s="92"/>
    </row>
    <row r="12" spans="2:16" ht="15.75" x14ac:dyDescent="0.25">
      <c r="B12" s="93"/>
      <c r="C12" s="94"/>
      <c r="D12" s="95"/>
      <c r="E12" s="95"/>
      <c r="F12" s="95"/>
      <c r="G12" s="95"/>
      <c r="H12" s="95"/>
      <c r="I12" s="96"/>
      <c r="J12" s="96"/>
      <c r="K12" s="96"/>
      <c r="L12" s="96"/>
      <c r="M12" s="96"/>
      <c r="N12" s="95"/>
    </row>
    <row r="13" spans="2:16" x14ac:dyDescent="0.25">
      <c r="I13" s="96"/>
      <c r="J13" s="96"/>
      <c r="K13" s="96"/>
      <c r="L13" s="96"/>
      <c r="M13" s="96"/>
      <c r="N13" s="23"/>
    </row>
    <row r="14" spans="2:16" ht="45.75" customHeight="1" x14ac:dyDescent="0.25">
      <c r="B14" s="311" t="s">
        <v>89</v>
      </c>
      <c r="C14" s="311"/>
      <c r="D14" s="164" t="s">
        <v>12</v>
      </c>
      <c r="E14" s="164" t="s">
        <v>13</v>
      </c>
      <c r="F14" s="164" t="s">
        <v>28</v>
      </c>
      <c r="G14" s="97"/>
      <c r="I14" s="98"/>
      <c r="J14" s="98"/>
      <c r="K14" s="98"/>
      <c r="L14" s="98"/>
      <c r="M14" s="98"/>
      <c r="N14" s="23"/>
    </row>
    <row r="15" spans="2:16" x14ac:dyDescent="0.25">
      <c r="B15" s="311"/>
      <c r="C15" s="311"/>
      <c r="D15" s="164">
        <v>12</v>
      </c>
      <c r="E15" s="99">
        <v>326488560</v>
      </c>
      <c r="F15" s="100">
        <v>120</v>
      </c>
      <c r="G15" s="101"/>
      <c r="H15" s="102"/>
      <c r="I15" s="103"/>
      <c r="J15" s="103"/>
      <c r="K15" s="103"/>
      <c r="L15" s="103"/>
      <c r="M15" s="103"/>
      <c r="N15" s="104"/>
    </row>
    <row r="16" spans="2:16" ht="15.75" thickBot="1" x14ac:dyDescent="0.3">
      <c r="B16" s="312" t="s">
        <v>14</v>
      </c>
      <c r="C16" s="313"/>
      <c r="D16" s="164"/>
      <c r="E16" s="105"/>
      <c r="F16" s="106">
        <f>SUM(F15:F15)</f>
        <v>120</v>
      </c>
      <c r="G16" s="101"/>
      <c r="H16" s="102"/>
      <c r="I16" s="96"/>
      <c r="J16" s="96"/>
      <c r="K16" s="96"/>
      <c r="L16" s="96"/>
      <c r="M16" s="96"/>
      <c r="N16" s="104"/>
    </row>
    <row r="17" spans="1:14" ht="45.75" thickBot="1" x14ac:dyDescent="0.3">
      <c r="A17" s="107"/>
      <c r="B17" s="108" t="s">
        <v>15</v>
      </c>
      <c r="C17" s="108" t="s">
        <v>90</v>
      </c>
      <c r="E17" s="98"/>
      <c r="F17" s="98"/>
      <c r="G17" s="98"/>
      <c r="H17" s="98"/>
      <c r="I17" s="109"/>
      <c r="J17" s="109"/>
      <c r="K17" s="109"/>
      <c r="L17" s="109"/>
      <c r="M17" s="109"/>
    </row>
    <row r="18" spans="1:14" ht="15.75" thickBot="1" x14ac:dyDescent="0.3">
      <c r="A18" s="110">
        <v>1</v>
      </c>
      <c r="C18" s="185">
        <f>+F16*80/100</f>
        <v>96</v>
      </c>
      <c r="D18" s="112"/>
      <c r="E18" s="186">
        <f>SUM(E15:E17)</f>
        <v>326488560</v>
      </c>
      <c r="F18" s="2"/>
      <c r="G18" s="2"/>
      <c r="H18" s="2"/>
      <c r="I18" s="114"/>
      <c r="J18" s="114"/>
      <c r="K18" s="114"/>
      <c r="L18" s="114"/>
      <c r="M18" s="114"/>
    </row>
    <row r="19" spans="1:14" x14ac:dyDescent="0.25">
      <c r="A19" s="115"/>
      <c r="C19" s="116"/>
      <c r="D19" s="103"/>
      <c r="E19" s="117"/>
      <c r="F19" s="2"/>
      <c r="G19" s="2"/>
      <c r="H19" s="2"/>
      <c r="I19" s="114"/>
      <c r="J19" s="114"/>
      <c r="K19" s="114"/>
      <c r="L19" s="114"/>
      <c r="M19" s="114"/>
    </row>
    <row r="20" spans="1:14" x14ac:dyDescent="0.25">
      <c r="A20" s="115"/>
      <c r="C20" s="116"/>
      <c r="D20" s="103"/>
      <c r="E20" s="117"/>
      <c r="F20" s="2"/>
      <c r="G20" s="2"/>
      <c r="H20" s="2"/>
      <c r="I20" s="114"/>
      <c r="J20" s="114"/>
      <c r="K20" s="114"/>
      <c r="L20" s="114"/>
      <c r="M20" s="114"/>
    </row>
    <row r="21" spans="1:14" x14ac:dyDescent="0.25">
      <c r="A21" s="115"/>
      <c r="B21" s="36" t="s">
        <v>121</v>
      </c>
      <c r="C21" s="118"/>
      <c r="D21" s="118"/>
      <c r="E21" s="118"/>
      <c r="F21" s="118"/>
      <c r="G21" s="118"/>
      <c r="H21" s="118"/>
      <c r="I21" s="96"/>
      <c r="J21" s="96"/>
      <c r="K21" s="96"/>
      <c r="L21" s="96"/>
      <c r="M21" s="96"/>
      <c r="N21" s="23"/>
    </row>
    <row r="22" spans="1:14" x14ac:dyDescent="0.25">
      <c r="A22" s="115"/>
      <c r="B22" s="118"/>
      <c r="C22" s="118"/>
      <c r="D22" s="118"/>
      <c r="E22" s="118"/>
      <c r="F22" s="118"/>
      <c r="G22" s="118"/>
      <c r="H22" s="118"/>
      <c r="I22" s="96"/>
      <c r="J22" s="96"/>
      <c r="K22" s="96"/>
      <c r="L22" s="96"/>
      <c r="M22" s="96"/>
      <c r="N22" s="23"/>
    </row>
    <row r="23" spans="1:14" x14ac:dyDescent="0.25">
      <c r="A23" s="115"/>
      <c r="B23" s="34" t="s">
        <v>32</v>
      </c>
      <c r="C23" s="34" t="s">
        <v>122</v>
      </c>
      <c r="D23" s="34" t="s">
        <v>123</v>
      </c>
      <c r="E23" s="118"/>
      <c r="F23" s="118"/>
      <c r="G23" s="118"/>
      <c r="H23" s="118"/>
      <c r="I23" s="96"/>
      <c r="J23" s="96"/>
      <c r="K23" s="96"/>
      <c r="L23" s="96"/>
      <c r="M23" s="96"/>
      <c r="N23" s="23"/>
    </row>
    <row r="24" spans="1:14" x14ac:dyDescent="0.25">
      <c r="A24" s="115"/>
      <c r="B24" s="119" t="s">
        <v>124</v>
      </c>
      <c r="C24" s="119"/>
      <c r="D24" s="194" t="s">
        <v>145</v>
      </c>
      <c r="E24" s="118"/>
      <c r="F24" s="118"/>
      <c r="G24" s="118"/>
      <c r="H24" s="118"/>
      <c r="I24" s="96"/>
      <c r="J24" s="96"/>
      <c r="K24" s="96"/>
      <c r="L24" s="96"/>
      <c r="M24" s="96"/>
      <c r="N24" s="23"/>
    </row>
    <row r="25" spans="1:14" x14ac:dyDescent="0.25">
      <c r="A25" s="115"/>
      <c r="B25" s="119" t="s">
        <v>125</v>
      </c>
      <c r="C25" s="81" t="s">
        <v>145</v>
      </c>
      <c r="D25" s="119"/>
      <c r="E25" s="118"/>
      <c r="F25" s="118"/>
      <c r="G25" s="118"/>
      <c r="H25" s="118"/>
      <c r="I25" s="96"/>
      <c r="J25" s="96"/>
      <c r="K25" s="96"/>
      <c r="L25" s="96"/>
      <c r="M25" s="96"/>
      <c r="N25" s="23"/>
    </row>
    <row r="26" spans="1:14" x14ac:dyDescent="0.25">
      <c r="A26" s="115"/>
      <c r="B26" s="119" t="s">
        <v>126</v>
      </c>
      <c r="C26" s="81" t="s">
        <v>145</v>
      </c>
      <c r="D26" s="163"/>
      <c r="E26" s="118"/>
      <c r="F26" s="118"/>
      <c r="G26" s="118"/>
      <c r="H26" s="118"/>
      <c r="I26" s="96"/>
      <c r="J26" s="96"/>
      <c r="K26" s="96"/>
      <c r="L26" s="96"/>
      <c r="M26" s="96"/>
      <c r="N26" s="23"/>
    </row>
    <row r="27" spans="1:14" x14ac:dyDescent="0.25">
      <c r="A27" s="115"/>
      <c r="B27" s="119" t="s">
        <v>127</v>
      </c>
      <c r="C27" s="163"/>
      <c r="D27" s="194" t="s">
        <v>145</v>
      </c>
      <c r="E27" s="118"/>
      <c r="F27" s="118"/>
      <c r="G27" s="118"/>
      <c r="H27" s="118"/>
      <c r="I27" s="96"/>
      <c r="J27" s="96"/>
      <c r="K27" s="96"/>
      <c r="L27" s="96"/>
      <c r="M27" s="96"/>
      <c r="N27" s="23"/>
    </row>
    <row r="28" spans="1:14" x14ac:dyDescent="0.25">
      <c r="A28" s="115"/>
      <c r="B28" s="118"/>
      <c r="C28" s="118"/>
      <c r="D28" s="118"/>
      <c r="E28" s="118"/>
      <c r="F28" s="118"/>
      <c r="G28" s="118"/>
      <c r="H28" s="118"/>
      <c r="I28" s="96"/>
      <c r="J28" s="96"/>
      <c r="K28" s="96"/>
      <c r="L28" s="96"/>
      <c r="M28" s="96"/>
      <c r="N28" s="23"/>
    </row>
    <row r="29" spans="1:14" x14ac:dyDescent="0.25">
      <c r="A29" s="115"/>
      <c r="B29" s="118"/>
      <c r="C29" s="118"/>
      <c r="D29" s="118"/>
      <c r="E29" s="118"/>
      <c r="F29" s="118"/>
      <c r="G29" s="118"/>
      <c r="H29" s="118"/>
      <c r="I29" s="96"/>
      <c r="J29" s="96"/>
      <c r="K29" s="96"/>
      <c r="L29" s="96"/>
      <c r="M29" s="96"/>
      <c r="N29" s="23"/>
    </row>
    <row r="30" spans="1:14" x14ac:dyDescent="0.25">
      <c r="A30" s="115"/>
      <c r="B30" s="36" t="s">
        <v>128</v>
      </c>
      <c r="C30" s="118"/>
      <c r="D30" s="118"/>
      <c r="E30" s="118"/>
      <c r="F30" s="118"/>
      <c r="G30" s="118"/>
      <c r="H30" s="118"/>
      <c r="I30" s="96"/>
      <c r="J30" s="96"/>
      <c r="K30" s="96"/>
      <c r="L30" s="96"/>
      <c r="M30" s="96"/>
      <c r="N30" s="23"/>
    </row>
    <row r="31" spans="1:14" x14ac:dyDescent="0.25">
      <c r="A31" s="115"/>
      <c r="B31" s="118"/>
      <c r="C31" s="118"/>
      <c r="D31" s="118"/>
      <c r="E31" s="118"/>
      <c r="F31" s="118"/>
      <c r="G31" s="118"/>
      <c r="H31" s="118"/>
      <c r="I31" s="96"/>
      <c r="J31" s="96"/>
      <c r="K31" s="96"/>
      <c r="L31" s="96"/>
      <c r="M31" s="96"/>
      <c r="N31" s="23"/>
    </row>
    <row r="32" spans="1:14" x14ac:dyDescent="0.25">
      <c r="A32" s="115"/>
      <c r="B32" s="118"/>
      <c r="C32" s="118"/>
      <c r="D32" s="118"/>
      <c r="E32" s="118"/>
      <c r="F32" s="118"/>
      <c r="G32" s="118"/>
      <c r="H32" s="118"/>
      <c r="I32" s="96"/>
      <c r="J32" s="96"/>
      <c r="K32" s="96"/>
      <c r="L32" s="96"/>
      <c r="M32" s="96"/>
      <c r="N32" s="23"/>
    </row>
    <row r="33" spans="1:26" x14ac:dyDescent="0.25">
      <c r="A33" s="115"/>
      <c r="B33" s="34" t="s">
        <v>32</v>
      </c>
      <c r="C33" s="34" t="s">
        <v>55</v>
      </c>
      <c r="D33" s="37" t="s">
        <v>48</v>
      </c>
      <c r="E33" s="37" t="s">
        <v>16</v>
      </c>
      <c r="F33" s="118"/>
      <c r="G33" s="118"/>
      <c r="H33" s="118"/>
      <c r="I33" s="96"/>
      <c r="J33" s="96"/>
      <c r="K33" s="96"/>
      <c r="L33" s="96"/>
      <c r="M33" s="96"/>
      <c r="N33" s="23"/>
    </row>
    <row r="34" spans="1:26" ht="45" x14ac:dyDescent="0.25">
      <c r="A34" s="115"/>
      <c r="B34" s="120" t="s">
        <v>129</v>
      </c>
      <c r="C34" s="121">
        <v>40</v>
      </c>
      <c r="D34" s="163">
        <v>0</v>
      </c>
      <c r="E34" s="264">
        <f>+D34+D35</f>
        <v>10</v>
      </c>
      <c r="F34" s="118"/>
      <c r="G34" s="118"/>
      <c r="H34" s="118"/>
      <c r="I34" s="96"/>
      <c r="J34" s="96"/>
      <c r="K34" s="96"/>
      <c r="L34" s="96"/>
      <c r="M34" s="96"/>
      <c r="N34" s="23"/>
    </row>
    <row r="35" spans="1:26" ht="75" x14ac:dyDescent="0.25">
      <c r="A35" s="115"/>
      <c r="B35" s="120" t="s">
        <v>130</v>
      </c>
      <c r="C35" s="121">
        <v>60</v>
      </c>
      <c r="D35" s="163">
        <v>10</v>
      </c>
      <c r="E35" s="265"/>
      <c r="F35" s="118"/>
      <c r="G35" s="118"/>
      <c r="H35" s="118"/>
      <c r="I35" s="96"/>
      <c r="J35" s="96"/>
      <c r="K35" s="96"/>
      <c r="L35" s="96"/>
      <c r="M35" s="96"/>
      <c r="N35" s="23"/>
    </row>
    <row r="36" spans="1:26" x14ac:dyDescent="0.25">
      <c r="A36" s="115"/>
      <c r="C36" s="116"/>
      <c r="D36" s="103"/>
      <c r="E36" s="117"/>
      <c r="F36" s="2"/>
      <c r="G36" s="2"/>
      <c r="H36" s="2"/>
      <c r="I36" s="114"/>
      <c r="J36" s="114"/>
      <c r="K36" s="114"/>
      <c r="L36" s="114"/>
      <c r="M36" s="114"/>
    </row>
    <row r="37" spans="1:26" x14ac:dyDescent="0.25">
      <c r="A37" s="115"/>
      <c r="C37" s="116"/>
      <c r="D37" s="103"/>
      <c r="E37" s="117"/>
      <c r="F37" s="2"/>
      <c r="G37" s="2"/>
      <c r="H37" s="2"/>
      <c r="I37" s="114"/>
      <c r="J37" s="114"/>
      <c r="K37" s="114"/>
      <c r="L37" s="114"/>
      <c r="M37" s="114"/>
    </row>
    <row r="38" spans="1:26" x14ac:dyDescent="0.25">
      <c r="A38" s="115"/>
      <c r="C38" s="116"/>
      <c r="D38" s="103"/>
      <c r="E38" s="117"/>
      <c r="F38" s="2"/>
      <c r="G38" s="2"/>
      <c r="H38" s="2"/>
      <c r="I38" s="114"/>
      <c r="J38" s="114"/>
      <c r="K38" s="114"/>
      <c r="L38" s="114"/>
      <c r="M38" s="114"/>
    </row>
    <row r="39" spans="1:26" ht="15.75" thickBot="1" x14ac:dyDescent="0.3">
      <c r="M39" s="324" t="s">
        <v>34</v>
      </c>
      <c r="N39" s="324"/>
    </row>
    <row r="40" spans="1:26" x14ac:dyDescent="0.25">
      <c r="B40" s="36" t="s">
        <v>29</v>
      </c>
      <c r="M40" s="8"/>
      <c r="N40" s="8"/>
    </row>
    <row r="41" spans="1:26" ht="15.75" thickBot="1" x14ac:dyDescent="0.3">
      <c r="M41" s="8"/>
      <c r="N41" s="8"/>
    </row>
    <row r="42" spans="1:26" s="96" customFormat="1" ht="109.5" customHeight="1" x14ac:dyDescent="0.25">
      <c r="B42" s="32" t="s">
        <v>131</v>
      </c>
      <c r="C42" s="32" t="s">
        <v>132</v>
      </c>
      <c r="D42" s="32" t="s">
        <v>133</v>
      </c>
      <c r="E42" s="32" t="s">
        <v>42</v>
      </c>
      <c r="F42" s="32" t="s">
        <v>21</v>
      </c>
      <c r="G42" s="32" t="s">
        <v>91</v>
      </c>
      <c r="H42" s="32" t="s">
        <v>17</v>
      </c>
      <c r="I42" s="32" t="s">
        <v>10</v>
      </c>
      <c r="J42" s="32" t="s">
        <v>30</v>
      </c>
      <c r="K42" s="32" t="s">
        <v>56</v>
      </c>
      <c r="L42" s="32" t="s">
        <v>20</v>
      </c>
      <c r="M42" s="21" t="s">
        <v>25</v>
      </c>
      <c r="N42" s="32" t="s">
        <v>134</v>
      </c>
      <c r="O42" s="32" t="s">
        <v>35</v>
      </c>
      <c r="P42" s="33" t="s">
        <v>11</v>
      </c>
      <c r="Q42" s="33" t="s">
        <v>19</v>
      </c>
    </row>
    <row r="43" spans="1:26" s="27" customFormat="1" ht="27.75" customHeight="1" x14ac:dyDescent="0.25">
      <c r="A43" s="3">
        <v>1</v>
      </c>
      <c r="B43" s="4" t="s">
        <v>160</v>
      </c>
      <c r="C43" s="4" t="s">
        <v>160</v>
      </c>
      <c r="D43" s="28" t="s">
        <v>143</v>
      </c>
      <c r="E43" s="74">
        <v>291</v>
      </c>
      <c r="F43" s="25" t="s">
        <v>122</v>
      </c>
      <c r="G43" s="65" t="s">
        <v>123</v>
      </c>
      <c r="H43" s="31" t="s">
        <v>272</v>
      </c>
      <c r="I43" s="31" t="s">
        <v>273</v>
      </c>
      <c r="J43" s="26" t="s">
        <v>123</v>
      </c>
      <c r="K43" s="82">
        <v>21</v>
      </c>
      <c r="L43" s="74">
        <v>3</v>
      </c>
      <c r="M43" s="70">
        <v>300</v>
      </c>
      <c r="N43" s="70"/>
      <c r="O43" s="1">
        <v>1044518400</v>
      </c>
      <c r="P43" s="1" t="s">
        <v>241</v>
      </c>
      <c r="Q43" s="66" t="s">
        <v>277</v>
      </c>
      <c r="R43" s="122"/>
      <c r="S43" s="122"/>
      <c r="T43" s="122"/>
      <c r="U43" s="122"/>
      <c r="V43" s="122"/>
      <c r="W43" s="122"/>
      <c r="X43" s="122"/>
      <c r="Y43" s="122"/>
      <c r="Z43" s="122"/>
    </row>
    <row r="44" spans="1:26" s="27" customFormat="1" x14ac:dyDescent="0.25">
      <c r="A44" s="3">
        <v>2</v>
      </c>
      <c r="B44" s="4"/>
      <c r="C44" s="4"/>
      <c r="D44" s="28"/>
      <c r="E44" s="74"/>
      <c r="F44" s="25"/>
      <c r="G44" s="24"/>
      <c r="H44" s="31"/>
      <c r="I44" s="26"/>
      <c r="J44" s="26"/>
      <c r="K44" s="70"/>
      <c r="L44" s="74"/>
      <c r="M44" s="70"/>
      <c r="N44" s="20"/>
      <c r="O44" s="1"/>
      <c r="P44" s="1"/>
      <c r="Q44" s="66"/>
      <c r="R44" s="122"/>
      <c r="S44" s="122"/>
      <c r="T44" s="122"/>
      <c r="U44" s="122"/>
      <c r="V44" s="122"/>
      <c r="W44" s="122"/>
      <c r="X44" s="122"/>
      <c r="Y44" s="122"/>
      <c r="Z44" s="122"/>
    </row>
    <row r="45" spans="1:26" s="27" customFormat="1" ht="15.75" customHeight="1" x14ac:dyDescent="0.25">
      <c r="A45" s="3">
        <v>3</v>
      </c>
      <c r="B45" s="4"/>
      <c r="C45" s="4"/>
      <c r="D45" s="28"/>
      <c r="E45" s="74"/>
      <c r="F45" s="71"/>
      <c r="G45" s="24"/>
      <c r="H45" s="31"/>
      <c r="I45" s="26"/>
      <c r="J45" s="26"/>
      <c r="K45" s="26"/>
      <c r="L45" s="74"/>
      <c r="M45" s="20"/>
      <c r="N45" s="20"/>
      <c r="O45" s="1"/>
      <c r="P45" s="1"/>
      <c r="Q45" s="123"/>
      <c r="R45" s="122"/>
      <c r="S45" s="122"/>
      <c r="T45" s="122"/>
      <c r="U45" s="122"/>
      <c r="V45" s="122"/>
      <c r="W45" s="122"/>
      <c r="X45" s="122"/>
      <c r="Y45" s="122"/>
      <c r="Z45" s="122"/>
    </row>
    <row r="46" spans="1:26" s="27" customFormat="1" x14ac:dyDescent="0.25">
      <c r="A46" s="3">
        <v>4</v>
      </c>
      <c r="B46" s="28"/>
      <c r="C46" s="29"/>
      <c r="D46" s="28"/>
      <c r="E46" s="74"/>
      <c r="F46" s="25"/>
      <c r="G46" s="25"/>
      <c r="H46" s="25"/>
      <c r="I46" s="26"/>
      <c r="J46" s="26"/>
      <c r="K46" s="26"/>
      <c r="L46" s="26"/>
      <c r="M46" s="20"/>
      <c r="N46" s="20"/>
      <c r="O46" s="1"/>
      <c r="P46" s="1"/>
      <c r="Q46" s="66"/>
      <c r="R46" s="122"/>
      <c r="S46" s="122"/>
      <c r="T46" s="122"/>
      <c r="U46" s="122"/>
      <c r="V46" s="122"/>
      <c r="W46" s="122"/>
      <c r="X46" s="122"/>
      <c r="Y46" s="122"/>
      <c r="Z46" s="122"/>
    </row>
    <row r="47" spans="1:26" s="27" customFormat="1" x14ac:dyDescent="0.25">
      <c r="A47" s="3"/>
      <c r="B47" s="160" t="s">
        <v>16</v>
      </c>
      <c r="C47" s="150"/>
      <c r="D47" s="151"/>
      <c r="E47" s="152"/>
      <c r="F47" s="153"/>
      <c r="G47" s="153"/>
      <c r="H47" s="153"/>
      <c r="I47" s="154"/>
      <c r="J47" s="154"/>
      <c r="K47" s="155">
        <f>SUM(K43:K46)</f>
        <v>21</v>
      </c>
      <c r="L47" s="155">
        <f>SUM(L43:L46)</f>
        <v>3</v>
      </c>
      <c r="M47" s="155">
        <f>SUM(M43:M46)</f>
        <v>300</v>
      </c>
      <c r="N47" s="155">
        <f>SUM(N43:N46)</f>
        <v>0</v>
      </c>
      <c r="O47" s="156"/>
      <c r="P47" s="156"/>
      <c r="Q47" s="66"/>
    </row>
    <row r="48" spans="1:26" s="124" customFormat="1" x14ac:dyDescent="0.25">
      <c r="B48" s="157"/>
      <c r="C48" s="157"/>
      <c r="D48" s="157"/>
      <c r="E48" s="158"/>
      <c r="F48" s="157"/>
      <c r="G48" s="157"/>
      <c r="H48" s="157"/>
      <c r="I48" s="157"/>
      <c r="J48" s="157"/>
      <c r="K48" s="157"/>
      <c r="L48" s="157"/>
      <c r="M48" s="157"/>
      <c r="N48" s="157"/>
      <c r="O48" s="157"/>
      <c r="P48" s="157"/>
    </row>
    <row r="49" spans="2:17" s="124" customFormat="1" x14ac:dyDescent="0.25">
      <c r="B49" s="304" t="s">
        <v>27</v>
      </c>
      <c r="C49" s="304" t="s">
        <v>26</v>
      </c>
      <c r="D49" s="304" t="s">
        <v>33</v>
      </c>
      <c r="E49" s="304"/>
    </row>
    <row r="50" spans="2:17" s="124" customFormat="1" x14ac:dyDescent="0.25">
      <c r="B50" s="304"/>
      <c r="C50" s="304"/>
      <c r="D50" s="165" t="s">
        <v>22</v>
      </c>
      <c r="E50" s="7" t="s">
        <v>23</v>
      </c>
      <c r="H50" s="72"/>
    </row>
    <row r="51" spans="2:17" s="124" customFormat="1" ht="30" customHeight="1" x14ac:dyDescent="0.25">
      <c r="B51" s="6" t="s">
        <v>24</v>
      </c>
      <c r="C51" s="126">
        <f>+M47</f>
        <v>300</v>
      </c>
      <c r="D51" s="127" t="s">
        <v>145</v>
      </c>
      <c r="E51" s="128"/>
      <c r="H51" s="72"/>
    </row>
    <row r="52" spans="2:17" s="124" customFormat="1" x14ac:dyDescent="0.25">
      <c r="B52" s="129"/>
      <c r="C52" s="296"/>
      <c r="D52" s="296"/>
      <c r="E52" s="296"/>
      <c r="F52" s="296"/>
      <c r="G52" s="296"/>
      <c r="H52" s="296"/>
      <c r="I52" s="296"/>
      <c r="J52" s="296"/>
      <c r="K52" s="296"/>
      <c r="L52" s="296"/>
      <c r="M52" s="296"/>
      <c r="N52" s="296"/>
    </row>
    <row r="53" spans="2:17" ht="28.15" customHeight="1" thickBot="1" x14ac:dyDescent="0.3"/>
    <row r="54" spans="2:17" ht="27" thickBot="1" x14ac:dyDescent="0.3">
      <c r="B54" s="297" t="s">
        <v>92</v>
      </c>
      <c r="C54" s="297"/>
      <c r="D54" s="297"/>
      <c r="E54" s="297"/>
      <c r="F54" s="297"/>
      <c r="G54" s="297"/>
      <c r="H54" s="297"/>
      <c r="I54" s="297"/>
      <c r="J54" s="297"/>
      <c r="K54" s="297"/>
      <c r="L54" s="297"/>
      <c r="M54" s="297"/>
      <c r="N54" s="297"/>
    </row>
    <row r="57" spans="2:17" ht="109.5" customHeight="1" x14ac:dyDescent="0.25">
      <c r="B57" s="34" t="s">
        <v>135</v>
      </c>
      <c r="C57" s="9" t="s">
        <v>2</v>
      </c>
      <c r="D57" s="9" t="s">
        <v>94</v>
      </c>
      <c r="E57" s="9" t="s">
        <v>93</v>
      </c>
      <c r="F57" s="9" t="s">
        <v>95</v>
      </c>
      <c r="G57" s="9" t="s">
        <v>96</v>
      </c>
      <c r="H57" s="9" t="s">
        <v>97</v>
      </c>
      <c r="I57" s="9" t="s">
        <v>98</v>
      </c>
      <c r="J57" s="9" t="s">
        <v>99</v>
      </c>
      <c r="K57" s="9" t="s">
        <v>100</v>
      </c>
      <c r="L57" s="9" t="s">
        <v>101</v>
      </c>
      <c r="M57" s="19" t="s">
        <v>102</v>
      </c>
      <c r="N57" s="19" t="s">
        <v>103</v>
      </c>
      <c r="O57" s="269" t="s">
        <v>3</v>
      </c>
      <c r="P57" s="271"/>
      <c r="Q57" s="9" t="s">
        <v>18</v>
      </c>
    </row>
    <row r="58" spans="2:17" ht="45" x14ac:dyDescent="0.25">
      <c r="B58" s="35" t="s">
        <v>243</v>
      </c>
      <c r="C58" s="35" t="s">
        <v>242</v>
      </c>
      <c r="D58" s="161" t="s">
        <v>278</v>
      </c>
      <c r="E58" s="127">
        <v>120</v>
      </c>
      <c r="F58" s="127" t="s">
        <v>144</v>
      </c>
      <c r="G58" s="127" t="s">
        <v>144</v>
      </c>
      <c r="H58" s="5" t="s">
        <v>122</v>
      </c>
      <c r="I58" s="5" t="s">
        <v>144</v>
      </c>
      <c r="J58" s="5" t="s">
        <v>122</v>
      </c>
      <c r="K58" s="81" t="s">
        <v>122</v>
      </c>
      <c r="L58" s="81" t="s">
        <v>122</v>
      </c>
      <c r="M58" s="81" t="s">
        <v>122</v>
      </c>
      <c r="N58" s="163" t="s">
        <v>122</v>
      </c>
      <c r="O58" s="298"/>
      <c r="P58" s="299"/>
      <c r="Q58" s="163" t="s">
        <v>122</v>
      </c>
    </row>
    <row r="59" spans="2:17" x14ac:dyDescent="0.25">
      <c r="B59" s="84" t="s">
        <v>1</v>
      </c>
    </row>
    <row r="60" spans="2:17" x14ac:dyDescent="0.25">
      <c r="B60" s="84" t="s">
        <v>36</v>
      </c>
    </row>
    <row r="61" spans="2:17" x14ac:dyDescent="0.25">
      <c r="B61" s="84" t="s">
        <v>57</v>
      </c>
    </row>
    <row r="63" spans="2:17" ht="15.75" thickBot="1" x14ac:dyDescent="0.3"/>
    <row r="64" spans="2:17" ht="27" thickBot="1" x14ac:dyDescent="0.3">
      <c r="B64" s="266" t="s">
        <v>37</v>
      </c>
      <c r="C64" s="267"/>
      <c r="D64" s="267"/>
      <c r="E64" s="267"/>
      <c r="F64" s="267"/>
      <c r="G64" s="267"/>
      <c r="H64" s="267"/>
      <c r="I64" s="267"/>
      <c r="J64" s="267"/>
      <c r="K64" s="267"/>
      <c r="L64" s="267"/>
      <c r="M64" s="267"/>
      <c r="N64" s="268"/>
    </row>
    <row r="69" spans="2:17" ht="76.5" customHeight="1" x14ac:dyDescent="0.25">
      <c r="B69" s="34" t="s">
        <v>0</v>
      </c>
      <c r="C69" s="34" t="s">
        <v>38</v>
      </c>
      <c r="D69" s="34" t="s">
        <v>39</v>
      </c>
      <c r="E69" s="34" t="s">
        <v>104</v>
      </c>
      <c r="F69" s="34" t="s">
        <v>106</v>
      </c>
      <c r="G69" s="34" t="s">
        <v>107</v>
      </c>
      <c r="H69" s="34" t="s">
        <v>108</v>
      </c>
      <c r="I69" s="34" t="s">
        <v>105</v>
      </c>
      <c r="J69" s="269" t="s">
        <v>109</v>
      </c>
      <c r="K69" s="270"/>
      <c r="L69" s="271"/>
      <c r="M69" s="34" t="s">
        <v>113</v>
      </c>
      <c r="N69" s="34" t="s">
        <v>40</v>
      </c>
      <c r="O69" s="34" t="s">
        <v>41</v>
      </c>
      <c r="P69" s="269" t="s">
        <v>3</v>
      </c>
      <c r="Q69" s="271"/>
    </row>
    <row r="70" spans="2:17" s="124" customFormat="1" ht="23.25" customHeight="1" x14ac:dyDescent="0.25">
      <c r="B70" s="270"/>
      <c r="C70" s="270"/>
      <c r="D70" s="270"/>
      <c r="E70" s="270"/>
      <c r="F70" s="270"/>
      <c r="G70" s="270"/>
      <c r="H70" s="270"/>
      <c r="I70" s="271"/>
      <c r="J70" s="34" t="s">
        <v>110</v>
      </c>
      <c r="K70" s="34" t="s">
        <v>157</v>
      </c>
      <c r="L70" s="34" t="s">
        <v>158</v>
      </c>
      <c r="M70" s="269"/>
      <c r="N70" s="270"/>
      <c r="O70" s="270"/>
      <c r="P70" s="270"/>
      <c r="Q70" s="271"/>
    </row>
    <row r="71" spans="2:17" s="124" customFormat="1" ht="73.5" customHeight="1" x14ac:dyDescent="0.25">
      <c r="B71" s="128" t="s">
        <v>156</v>
      </c>
      <c r="C71" s="143" t="s">
        <v>244</v>
      </c>
      <c r="D71" s="83" t="s">
        <v>245</v>
      </c>
      <c r="E71" s="133">
        <v>20546445</v>
      </c>
      <c r="F71" s="83" t="s">
        <v>247</v>
      </c>
      <c r="G71" s="83" t="s">
        <v>246</v>
      </c>
      <c r="H71" s="134">
        <v>34418</v>
      </c>
      <c r="I71" s="83" t="s">
        <v>222</v>
      </c>
      <c r="J71" s="144" t="s">
        <v>265</v>
      </c>
      <c r="K71" s="144" t="s">
        <v>266</v>
      </c>
      <c r="L71" s="144" t="s">
        <v>267</v>
      </c>
      <c r="M71" s="83" t="s">
        <v>122</v>
      </c>
      <c r="N71" s="147" t="s">
        <v>123</v>
      </c>
      <c r="O71" s="147" t="s">
        <v>122</v>
      </c>
      <c r="P71" s="320" t="s">
        <v>317</v>
      </c>
      <c r="Q71" s="321"/>
    </row>
    <row r="72" spans="2:17" s="124" customFormat="1" ht="183" customHeight="1" x14ac:dyDescent="0.25">
      <c r="B72" s="145" t="s">
        <v>178</v>
      </c>
      <c r="C72" s="143" t="s">
        <v>244</v>
      </c>
      <c r="D72" s="83" t="s">
        <v>248</v>
      </c>
      <c r="E72" s="135">
        <v>40448761</v>
      </c>
      <c r="F72" s="143" t="s">
        <v>159</v>
      </c>
      <c r="G72" s="132" t="s">
        <v>174</v>
      </c>
      <c r="H72" s="146">
        <v>41257</v>
      </c>
      <c r="I72" s="143">
        <v>133102</v>
      </c>
      <c r="J72" s="144" t="s">
        <v>250</v>
      </c>
      <c r="K72" s="144" t="s">
        <v>251</v>
      </c>
      <c r="L72" s="144" t="s">
        <v>249</v>
      </c>
      <c r="M72" s="143" t="s">
        <v>122</v>
      </c>
      <c r="N72" s="143" t="s">
        <v>122</v>
      </c>
      <c r="O72" s="143" t="s">
        <v>122</v>
      </c>
      <c r="P72" s="322"/>
      <c r="Q72" s="323"/>
    </row>
    <row r="73" spans="2:17" ht="15.75" thickBot="1" x14ac:dyDescent="0.3"/>
    <row r="74" spans="2:17" ht="27" thickBot="1" x14ac:dyDescent="0.3">
      <c r="B74" s="266" t="s">
        <v>43</v>
      </c>
      <c r="C74" s="267"/>
      <c r="D74" s="267"/>
      <c r="E74" s="267"/>
      <c r="F74" s="267"/>
      <c r="G74" s="267"/>
      <c r="H74" s="267"/>
      <c r="I74" s="267"/>
      <c r="J74" s="267"/>
      <c r="K74" s="267"/>
      <c r="L74" s="267"/>
      <c r="M74" s="267"/>
      <c r="N74" s="268"/>
    </row>
    <row r="77" spans="2:17" ht="46.15" customHeight="1" x14ac:dyDescent="0.25">
      <c r="B77" s="9" t="s">
        <v>32</v>
      </c>
      <c r="C77" s="9" t="s">
        <v>44</v>
      </c>
      <c r="D77" s="269" t="s">
        <v>3</v>
      </c>
      <c r="E77" s="271"/>
    </row>
    <row r="78" spans="2:17" ht="46.9" customHeight="1" x14ac:dyDescent="0.25">
      <c r="B78" s="10" t="s">
        <v>259</v>
      </c>
      <c r="C78" s="81" t="s">
        <v>122</v>
      </c>
      <c r="D78" s="290"/>
      <c r="E78" s="290"/>
    </row>
    <row r="81" spans="1:17" ht="26.25" x14ac:dyDescent="0.25">
      <c r="B81" s="291" t="s">
        <v>59</v>
      </c>
      <c r="C81" s="292"/>
      <c r="D81" s="292"/>
      <c r="E81" s="292"/>
      <c r="F81" s="292"/>
      <c r="G81" s="292"/>
      <c r="H81" s="292"/>
      <c r="I81" s="292"/>
      <c r="J81" s="292"/>
      <c r="K81" s="292"/>
      <c r="L81" s="292"/>
      <c r="M81" s="292"/>
      <c r="N81" s="292"/>
      <c r="O81" s="292"/>
      <c r="P81" s="292"/>
    </row>
    <row r="83" spans="1:17" ht="15.75" thickBot="1" x14ac:dyDescent="0.3"/>
    <row r="84" spans="1:17" ht="27" thickBot="1" x14ac:dyDescent="0.3">
      <c r="B84" s="266" t="s">
        <v>51</v>
      </c>
      <c r="C84" s="267"/>
      <c r="D84" s="267"/>
      <c r="E84" s="267"/>
      <c r="F84" s="267"/>
      <c r="G84" s="267"/>
      <c r="H84" s="267"/>
      <c r="I84" s="267"/>
      <c r="J84" s="267"/>
      <c r="K84" s="267"/>
      <c r="L84" s="267"/>
      <c r="M84" s="267"/>
      <c r="N84" s="268"/>
    </row>
    <row r="86" spans="1:17" ht="15.75" thickBot="1" x14ac:dyDescent="0.3">
      <c r="M86" s="8"/>
      <c r="N86" s="8"/>
    </row>
    <row r="87" spans="1:17" s="96" customFormat="1" ht="109.5" customHeight="1" x14ac:dyDescent="0.25">
      <c r="B87" s="32" t="s">
        <v>131</v>
      </c>
      <c r="C87" s="32" t="s">
        <v>132</v>
      </c>
      <c r="D87" s="32" t="s">
        <v>133</v>
      </c>
      <c r="E87" s="32" t="s">
        <v>42</v>
      </c>
      <c r="F87" s="32" t="s">
        <v>21</v>
      </c>
      <c r="G87" s="32" t="s">
        <v>91</v>
      </c>
      <c r="H87" s="32" t="s">
        <v>17</v>
      </c>
      <c r="I87" s="32" t="s">
        <v>10</v>
      </c>
      <c r="J87" s="32" t="s">
        <v>30</v>
      </c>
      <c r="K87" s="32" t="s">
        <v>56</v>
      </c>
      <c r="L87" s="32" t="s">
        <v>20</v>
      </c>
      <c r="M87" s="21" t="s">
        <v>25</v>
      </c>
      <c r="N87" s="32" t="s">
        <v>134</v>
      </c>
      <c r="O87" s="32" t="s">
        <v>35</v>
      </c>
      <c r="P87" s="33" t="s">
        <v>11</v>
      </c>
      <c r="Q87" s="33" t="s">
        <v>19</v>
      </c>
    </row>
    <row r="88" spans="1:17" s="136" customFormat="1" ht="15" customHeight="1" x14ac:dyDescent="0.25">
      <c r="A88" s="3">
        <v>1</v>
      </c>
      <c r="B88" s="4"/>
      <c r="C88" s="4"/>
      <c r="D88" s="28"/>
      <c r="E88" s="74"/>
      <c r="F88" s="25"/>
      <c r="G88" s="65"/>
      <c r="H88" s="31"/>
      <c r="I88" s="31"/>
      <c r="J88" s="26"/>
      <c r="K88" s="20"/>
      <c r="L88" s="74"/>
      <c r="M88" s="70"/>
      <c r="N88" s="70"/>
      <c r="O88" s="1"/>
      <c r="P88" s="1"/>
      <c r="Q88" s="66"/>
    </row>
    <row r="89" spans="1:17" s="136" customFormat="1" ht="15" customHeight="1" x14ac:dyDescent="0.25">
      <c r="A89" s="3">
        <v>2</v>
      </c>
      <c r="B89" s="4"/>
      <c r="C89" s="4"/>
      <c r="D89" s="28"/>
      <c r="E89" s="74"/>
      <c r="F89" s="25"/>
      <c r="G89" s="24"/>
      <c r="H89" s="31"/>
      <c r="I89" s="31"/>
      <c r="J89" s="26"/>
      <c r="K89" s="70"/>
      <c r="L89" s="74"/>
      <c r="M89" s="70"/>
      <c r="N89" s="20"/>
      <c r="O89" s="1"/>
      <c r="P89" s="1"/>
      <c r="Q89" s="66"/>
    </row>
    <row r="90" spans="1:17" s="136" customFormat="1" ht="15" customHeight="1" x14ac:dyDescent="0.25">
      <c r="A90" s="3">
        <v>3</v>
      </c>
      <c r="B90" s="4"/>
      <c r="C90" s="4"/>
      <c r="D90" s="28"/>
      <c r="E90" s="74"/>
      <c r="F90" s="25"/>
      <c r="G90" s="24"/>
      <c r="H90" s="31"/>
      <c r="I90" s="26"/>
      <c r="J90" s="26"/>
      <c r="K90" s="70"/>
      <c r="L90" s="74"/>
      <c r="M90" s="70"/>
      <c r="N90" s="20"/>
      <c r="O90" s="1"/>
      <c r="P90" s="1"/>
      <c r="Q90" s="66"/>
    </row>
    <row r="91" spans="1:17" s="136" customFormat="1" ht="15" customHeight="1" x14ac:dyDescent="0.25">
      <c r="A91" s="3">
        <v>4</v>
      </c>
      <c r="B91" s="4"/>
      <c r="C91" s="4"/>
      <c r="D91" s="28"/>
      <c r="E91" s="74"/>
      <c r="F91" s="71"/>
      <c r="G91" s="24"/>
      <c r="H91" s="31"/>
      <c r="I91" s="26"/>
      <c r="J91" s="26"/>
      <c r="K91" s="26"/>
      <c r="L91" s="74"/>
      <c r="M91" s="20"/>
      <c r="N91" s="20"/>
      <c r="O91" s="1"/>
      <c r="P91" s="1"/>
      <c r="Q91" s="123"/>
    </row>
    <row r="92" spans="1:17" x14ac:dyDescent="0.25">
      <c r="B92" s="124"/>
      <c r="C92" s="124"/>
      <c r="D92" s="124"/>
      <c r="E92" s="125"/>
      <c r="F92" s="124"/>
      <c r="G92" s="124"/>
      <c r="H92" s="124"/>
      <c r="I92" s="124"/>
      <c r="J92" s="124"/>
      <c r="K92" s="124"/>
      <c r="L92" s="124"/>
      <c r="M92" s="124"/>
      <c r="N92" s="124"/>
      <c r="O92" s="124"/>
      <c r="P92" s="124"/>
    </row>
    <row r="93" spans="1:17" ht="18.75" x14ac:dyDescent="0.25">
      <c r="B93" s="6" t="s">
        <v>31</v>
      </c>
      <c r="C93" s="137" t="s">
        <v>279</v>
      </c>
      <c r="H93" s="138"/>
      <c r="I93" s="138"/>
      <c r="J93" s="138"/>
      <c r="K93" s="138"/>
      <c r="L93" s="138"/>
      <c r="M93" s="138"/>
      <c r="N93" s="124"/>
      <c r="O93" s="124"/>
      <c r="P93" s="124"/>
    </row>
    <row r="95" spans="1:17" ht="15.75" thickBot="1" x14ac:dyDescent="0.3"/>
    <row r="96" spans="1:17" ht="37.15" customHeight="1" thickBot="1" x14ac:dyDescent="0.3">
      <c r="B96" s="11" t="s">
        <v>46</v>
      </c>
      <c r="C96" s="12" t="s">
        <v>47</v>
      </c>
      <c r="D96" s="11" t="s">
        <v>48</v>
      </c>
      <c r="E96" s="12" t="s">
        <v>52</v>
      </c>
    </row>
    <row r="97" spans="2:17" x14ac:dyDescent="0.25">
      <c r="B97" s="139" t="s">
        <v>114</v>
      </c>
      <c r="C97" s="140">
        <v>20</v>
      </c>
      <c r="D97" s="140">
        <v>0</v>
      </c>
      <c r="E97" s="283">
        <f>+D97+D98+D99</f>
        <v>0</v>
      </c>
    </row>
    <row r="98" spans="2:17" x14ac:dyDescent="0.25">
      <c r="B98" s="139" t="s">
        <v>115</v>
      </c>
      <c r="C98" s="127">
        <v>30</v>
      </c>
      <c r="D98" s="163">
        <v>0</v>
      </c>
      <c r="E98" s="284"/>
    </row>
    <row r="99" spans="2:17" ht="15.75" thickBot="1" x14ac:dyDescent="0.3">
      <c r="B99" s="139" t="s">
        <v>116</v>
      </c>
      <c r="C99" s="141">
        <v>40</v>
      </c>
      <c r="D99" s="141">
        <v>0</v>
      </c>
      <c r="E99" s="285"/>
    </row>
    <row r="101" spans="2:17" ht="15.75" thickBot="1" x14ac:dyDescent="0.3"/>
    <row r="102" spans="2:17" ht="27" thickBot="1" x14ac:dyDescent="0.3">
      <c r="B102" s="266" t="s">
        <v>49</v>
      </c>
      <c r="C102" s="267"/>
      <c r="D102" s="267"/>
      <c r="E102" s="267"/>
      <c r="F102" s="267"/>
      <c r="G102" s="267"/>
      <c r="H102" s="267"/>
      <c r="I102" s="267"/>
      <c r="J102" s="267"/>
      <c r="K102" s="267"/>
      <c r="L102" s="267"/>
      <c r="M102" s="267"/>
      <c r="N102" s="268"/>
    </row>
    <row r="104" spans="2:17" ht="76.5" customHeight="1" x14ac:dyDescent="0.25">
      <c r="B104" s="34" t="s">
        <v>0</v>
      </c>
      <c r="C104" s="34" t="s">
        <v>38</v>
      </c>
      <c r="D104" s="34" t="s">
        <v>39</v>
      </c>
      <c r="E104" s="34" t="s">
        <v>104</v>
      </c>
      <c r="F104" s="34" t="s">
        <v>106</v>
      </c>
      <c r="G104" s="34" t="s">
        <v>107</v>
      </c>
      <c r="H104" s="34" t="s">
        <v>108</v>
      </c>
      <c r="I104" s="34" t="s">
        <v>105</v>
      </c>
      <c r="J104" s="269" t="s">
        <v>109</v>
      </c>
      <c r="K104" s="270"/>
      <c r="L104" s="271"/>
      <c r="M104" s="34" t="s">
        <v>113</v>
      </c>
      <c r="N104" s="34" t="s">
        <v>40</v>
      </c>
      <c r="O104" s="34" t="s">
        <v>41</v>
      </c>
      <c r="P104" s="269" t="s">
        <v>3</v>
      </c>
      <c r="Q104" s="271"/>
    </row>
    <row r="105" spans="2:17" ht="36" customHeight="1" x14ac:dyDescent="0.25">
      <c r="B105" s="272"/>
      <c r="C105" s="273"/>
      <c r="D105" s="273"/>
      <c r="E105" s="273"/>
      <c r="F105" s="273"/>
      <c r="G105" s="273"/>
      <c r="H105" s="273"/>
      <c r="I105" s="274"/>
      <c r="J105" s="162" t="s">
        <v>110</v>
      </c>
      <c r="K105" s="9" t="s">
        <v>111</v>
      </c>
      <c r="L105" s="162" t="s">
        <v>112</v>
      </c>
      <c r="M105" s="269"/>
      <c r="N105" s="270"/>
      <c r="O105" s="270"/>
      <c r="P105" s="270"/>
      <c r="Q105" s="271"/>
    </row>
    <row r="106" spans="2:17" ht="95.25" customHeight="1" x14ac:dyDescent="0.25">
      <c r="B106" s="133" t="s">
        <v>223</v>
      </c>
      <c r="C106" s="133" t="s">
        <v>224</v>
      </c>
      <c r="D106" s="83" t="s">
        <v>252</v>
      </c>
      <c r="E106" s="133">
        <v>40434102</v>
      </c>
      <c r="F106" s="83" t="s">
        <v>253</v>
      </c>
      <c r="G106" s="83" t="s">
        <v>183</v>
      </c>
      <c r="H106" s="134">
        <v>40354</v>
      </c>
      <c r="I106" s="130"/>
      <c r="J106" s="77" t="s">
        <v>160</v>
      </c>
      <c r="K106" s="10" t="s">
        <v>254</v>
      </c>
      <c r="L106" s="76" t="s">
        <v>255</v>
      </c>
      <c r="M106" s="35" t="s">
        <v>122</v>
      </c>
      <c r="N106" s="35" t="s">
        <v>123</v>
      </c>
      <c r="O106" s="35" t="s">
        <v>122</v>
      </c>
      <c r="P106" s="286" t="s">
        <v>191</v>
      </c>
      <c r="Q106" s="287"/>
    </row>
    <row r="107" spans="2:17" ht="103.5" customHeight="1" x14ac:dyDescent="0.25">
      <c r="B107" s="133" t="s">
        <v>229</v>
      </c>
      <c r="C107" s="133" t="s">
        <v>224</v>
      </c>
      <c r="D107" s="83" t="s">
        <v>256</v>
      </c>
      <c r="E107" s="133">
        <v>53074845</v>
      </c>
      <c r="F107" s="83" t="s">
        <v>253</v>
      </c>
      <c r="G107" s="83" t="s">
        <v>257</v>
      </c>
      <c r="H107" s="134">
        <v>40249</v>
      </c>
      <c r="I107" s="130"/>
      <c r="J107" s="77" t="s">
        <v>160</v>
      </c>
      <c r="K107" s="77" t="s">
        <v>258</v>
      </c>
      <c r="L107" s="76" t="s">
        <v>228</v>
      </c>
      <c r="M107" s="35" t="s">
        <v>122</v>
      </c>
      <c r="N107" s="35" t="s">
        <v>123</v>
      </c>
      <c r="O107" s="35" t="s">
        <v>122</v>
      </c>
      <c r="P107" s="286" t="s">
        <v>318</v>
      </c>
      <c r="Q107" s="287"/>
    </row>
    <row r="108" spans="2:17" ht="76.5" customHeight="1" x14ac:dyDescent="0.25">
      <c r="B108" s="133" t="s">
        <v>230</v>
      </c>
      <c r="C108" s="148" t="s">
        <v>231</v>
      </c>
      <c r="D108" s="83" t="s">
        <v>237</v>
      </c>
      <c r="E108" s="133">
        <v>40394810</v>
      </c>
      <c r="F108" s="83" t="s">
        <v>238</v>
      </c>
      <c r="G108" s="83" t="s">
        <v>239</v>
      </c>
      <c r="H108" s="134">
        <v>40066</v>
      </c>
      <c r="I108" s="5" t="s">
        <v>240</v>
      </c>
      <c r="J108" s="77" t="s">
        <v>269</v>
      </c>
      <c r="K108" s="77" t="s">
        <v>268</v>
      </c>
      <c r="L108" s="76" t="s">
        <v>270</v>
      </c>
      <c r="M108" s="35" t="s">
        <v>122</v>
      </c>
      <c r="N108" s="35" t="s">
        <v>122</v>
      </c>
      <c r="O108" s="35" t="s">
        <v>122</v>
      </c>
      <c r="P108" s="259"/>
      <c r="Q108" s="259"/>
    </row>
    <row r="111" spans="2:17" ht="15.75" thickBot="1" x14ac:dyDescent="0.3"/>
    <row r="112" spans="2:17" ht="54" customHeight="1" x14ac:dyDescent="0.25">
      <c r="B112" s="37" t="s">
        <v>32</v>
      </c>
      <c r="C112" s="37" t="s">
        <v>46</v>
      </c>
      <c r="D112" s="34" t="s">
        <v>47</v>
      </c>
      <c r="E112" s="37" t="s">
        <v>48</v>
      </c>
      <c r="F112" s="12" t="s">
        <v>53</v>
      </c>
      <c r="G112" s="78"/>
    </row>
    <row r="113" spans="2:7" ht="120.75" customHeight="1" x14ac:dyDescent="0.2">
      <c r="B113" s="260" t="s">
        <v>50</v>
      </c>
      <c r="C113" s="142" t="s">
        <v>117</v>
      </c>
      <c r="D113" s="163">
        <v>25</v>
      </c>
      <c r="E113" s="163">
        <v>0</v>
      </c>
      <c r="F113" s="261">
        <f>+E113+E114+E115</f>
        <v>10</v>
      </c>
      <c r="G113" s="18"/>
    </row>
    <row r="114" spans="2:7" ht="76.150000000000006" customHeight="1" x14ac:dyDescent="0.2">
      <c r="B114" s="260"/>
      <c r="C114" s="142" t="s">
        <v>118</v>
      </c>
      <c r="D114" s="121">
        <v>25</v>
      </c>
      <c r="E114" s="163">
        <v>0</v>
      </c>
      <c r="F114" s="262"/>
      <c r="G114" s="18"/>
    </row>
    <row r="115" spans="2:7" ht="69" customHeight="1" x14ac:dyDescent="0.2">
      <c r="B115" s="260"/>
      <c r="C115" s="142" t="s">
        <v>119</v>
      </c>
      <c r="D115" s="163">
        <v>10</v>
      </c>
      <c r="E115" s="163">
        <v>10</v>
      </c>
      <c r="F115" s="263"/>
      <c r="G115" s="18"/>
    </row>
    <row r="116" spans="2:7" x14ac:dyDescent="0.25">
      <c r="C116" s="118"/>
    </row>
    <row r="119" spans="2:7" x14ac:dyDescent="0.25">
      <c r="B119" s="36" t="s">
        <v>54</v>
      </c>
    </row>
    <row r="122" spans="2:7" x14ac:dyDescent="0.25">
      <c r="B122" s="34" t="s">
        <v>32</v>
      </c>
      <c r="C122" s="34" t="s">
        <v>55</v>
      </c>
      <c r="D122" s="37" t="s">
        <v>48</v>
      </c>
      <c r="E122" s="37" t="s">
        <v>16</v>
      </c>
    </row>
    <row r="123" spans="2:7" ht="45" x14ac:dyDescent="0.25">
      <c r="B123" s="120" t="s">
        <v>176</v>
      </c>
      <c r="C123" s="121">
        <v>40</v>
      </c>
      <c r="D123" s="163">
        <f>+E97</f>
        <v>0</v>
      </c>
      <c r="E123" s="264">
        <f>+D123+D124</f>
        <v>10</v>
      </c>
    </row>
    <row r="124" spans="2:7" ht="75" x14ac:dyDescent="0.25">
      <c r="B124" s="120" t="s">
        <v>177</v>
      </c>
      <c r="C124" s="121">
        <v>60</v>
      </c>
      <c r="D124" s="163">
        <f>+F113</f>
        <v>10</v>
      </c>
      <c r="E124" s="265"/>
    </row>
  </sheetData>
  <sheetProtection algorithmName="SHA-512" hashValue="rmYG8N1INLgNXXzouTGLir+XNRH2NhQXB7sU6rYRkzBMVrVUHCjPYwWiQzlytr5xgeOKloWgK3btx+nmxua3lA==" saltValue="PnVJTHKfAcbvhGfMgCDKOg==" spinCount="100000" sheet="1" objects="1" scenarios="1"/>
  <mergeCells count="42">
    <mergeCell ref="C9:N9"/>
    <mergeCell ref="B2:P2"/>
    <mergeCell ref="B4:P4"/>
    <mergeCell ref="C6:N6"/>
    <mergeCell ref="C7:N7"/>
    <mergeCell ref="C8:N8"/>
    <mergeCell ref="J69:L69"/>
    <mergeCell ref="P69:Q69"/>
    <mergeCell ref="C10:E10"/>
    <mergeCell ref="B14:C15"/>
    <mergeCell ref="B16:C16"/>
    <mergeCell ref="E34:E35"/>
    <mergeCell ref="M39:N39"/>
    <mergeCell ref="B49:B50"/>
    <mergeCell ref="C49:C50"/>
    <mergeCell ref="D49:E49"/>
    <mergeCell ref="C52:N52"/>
    <mergeCell ref="B54:N54"/>
    <mergeCell ref="O57:P57"/>
    <mergeCell ref="O58:P58"/>
    <mergeCell ref="B64:N64"/>
    <mergeCell ref="J104:L104"/>
    <mergeCell ref="P104:Q104"/>
    <mergeCell ref="B70:I70"/>
    <mergeCell ref="M70:Q70"/>
    <mergeCell ref="P71:Q71"/>
    <mergeCell ref="P72:Q72"/>
    <mergeCell ref="B74:N74"/>
    <mergeCell ref="D77:E77"/>
    <mergeCell ref="D78:E78"/>
    <mergeCell ref="B81:P81"/>
    <mergeCell ref="B84:N84"/>
    <mergeCell ref="E97:E99"/>
    <mergeCell ref="B102:N102"/>
    <mergeCell ref="B113:B115"/>
    <mergeCell ref="F113:F115"/>
    <mergeCell ref="E123:E124"/>
    <mergeCell ref="B105:I105"/>
    <mergeCell ref="M105:Q105"/>
    <mergeCell ref="P106:Q106"/>
    <mergeCell ref="P107:Q107"/>
    <mergeCell ref="P108:Q108"/>
  </mergeCells>
  <dataValidations count="2">
    <dataValidation type="list" allowBlank="1" showInputMessage="1" showErrorMessage="1" sqref="WVE983040 WLI983040 WBM983040 VRQ983040 VHU983040 UXY983040 UOC983040 UEG983040 TUK983040 TKO983040 TAS983040 SQW983040 SHA983040 RXE983040 RNI983040 RDM983040 QTQ983040 QJU983040 PZY983040 PQC983040 PGG983040 OWK983040 OMO983040 OCS983040 NSW983040 NJA983040 MZE983040 MPI983040 MFM983040 LVQ983040 LLU983040 LBY983040 KSC983040 KIG983040 JYK983040 JOO983040 JES983040 IUW983040 ILA983040 IBE983040 HRI983040 HHM983040 GXQ983040 GNU983040 GDY983040 FUC983040 FKG983040 FAK983040 EQO983040 EGS983040 DWW983040 DNA983040 DDE983040 CTI983040 CJM983040 BZQ983040 BPU983040 BFY983040 AWC983040 AMG983040 ACK983040 SO983040 IS983040 A983040 WVE917504 WLI917504 WBM917504 VRQ917504 VHU917504 UXY917504 UOC917504 UEG917504 TUK917504 TKO917504 TAS917504 SQW917504 SHA917504 RXE917504 RNI917504 RDM917504 QTQ917504 QJU917504 PZY917504 PQC917504 PGG917504 OWK917504 OMO917504 OCS917504 NSW917504 NJA917504 MZE917504 MPI917504 MFM917504 LVQ917504 LLU917504 LBY917504 KSC917504 KIG917504 JYK917504 JOO917504 JES917504 IUW917504 ILA917504 IBE917504 HRI917504 HHM917504 GXQ917504 GNU917504 GDY917504 FUC917504 FKG917504 FAK917504 EQO917504 EGS917504 DWW917504 DNA917504 DDE917504 CTI917504 CJM917504 BZQ917504 BPU917504 BFY917504 AWC917504 AMG917504 ACK917504 SO917504 IS917504 A917504 WVE851968 WLI851968 WBM851968 VRQ851968 VHU851968 UXY851968 UOC851968 UEG851968 TUK851968 TKO851968 TAS851968 SQW851968 SHA851968 RXE851968 RNI851968 RDM851968 QTQ851968 QJU851968 PZY851968 PQC851968 PGG851968 OWK851968 OMO851968 OCS851968 NSW851968 NJA851968 MZE851968 MPI851968 MFM851968 LVQ851968 LLU851968 LBY851968 KSC851968 KIG851968 JYK851968 JOO851968 JES851968 IUW851968 ILA851968 IBE851968 HRI851968 HHM851968 GXQ851968 GNU851968 GDY851968 FUC851968 FKG851968 FAK851968 EQO851968 EGS851968 DWW851968 DNA851968 DDE851968 CTI851968 CJM851968 BZQ851968 BPU851968 BFY851968 AWC851968 AMG851968 ACK851968 SO851968 IS851968 A851968 WVE786432 WLI786432 WBM786432 VRQ786432 VHU786432 UXY786432 UOC786432 UEG786432 TUK786432 TKO786432 TAS786432 SQW786432 SHA786432 RXE786432 RNI786432 RDM786432 QTQ786432 QJU786432 PZY786432 PQC786432 PGG786432 OWK786432 OMO786432 OCS786432 NSW786432 NJA786432 MZE786432 MPI786432 MFM786432 LVQ786432 LLU786432 LBY786432 KSC786432 KIG786432 JYK786432 JOO786432 JES786432 IUW786432 ILA786432 IBE786432 HRI786432 HHM786432 GXQ786432 GNU786432 GDY786432 FUC786432 FKG786432 FAK786432 EQO786432 EGS786432 DWW786432 DNA786432 DDE786432 CTI786432 CJM786432 BZQ786432 BPU786432 BFY786432 AWC786432 AMG786432 ACK786432 SO786432 IS786432 A786432 WVE720896 WLI720896 WBM720896 VRQ720896 VHU720896 UXY720896 UOC720896 UEG720896 TUK720896 TKO720896 TAS720896 SQW720896 SHA720896 RXE720896 RNI720896 RDM720896 QTQ720896 QJU720896 PZY720896 PQC720896 PGG720896 OWK720896 OMO720896 OCS720896 NSW720896 NJA720896 MZE720896 MPI720896 MFM720896 LVQ720896 LLU720896 LBY720896 KSC720896 KIG720896 JYK720896 JOO720896 JES720896 IUW720896 ILA720896 IBE720896 HRI720896 HHM720896 GXQ720896 GNU720896 GDY720896 FUC720896 FKG720896 FAK720896 EQO720896 EGS720896 DWW720896 DNA720896 DDE720896 CTI720896 CJM720896 BZQ720896 BPU720896 BFY720896 AWC720896 AMG720896 ACK720896 SO720896 IS720896 A720896 WVE655360 WLI655360 WBM655360 VRQ655360 VHU655360 UXY655360 UOC655360 UEG655360 TUK655360 TKO655360 TAS655360 SQW655360 SHA655360 RXE655360 RNI655360 RDM655360 QTQ655360 QJU655360 PZY655360 PQC655360 PGG655360 OWK655360 OMO655360 OCS655360 NSW655360 NJA655360 MZE655360 MPI655360 MFM655360 LVQ655360 LLU655360 LBY655360 KSC655360 KIG655360 JYK655360 JOO655360 JES655360 IUW655360 ILA655360 IBE655360 HRI655360 HHM655360 GXQ655360 GNU655360 GDY655360 FUC655360 FKG655360 FAK655360 EQO655360 EGS655360 DWW655360 DNA655360 DDE655360 CTI655360 CJM655360 BZQ655360 BPU655360 BFY655360 AWC655360 AMG655360 ACK655360 SO655360 IS655360 A655360 WVE589824 WLI589824 WBM589824 VRQ589824 VHU589824 UXY589824 UOC589824 UEG589824 TUK589824 TKO589824 TAS589824 SQW589824 SHA589824 RXE589824 RNI589824 RDM589824 QTQ589824 QJU589824 PZY589824 PQC589824 PGG589824 OWK589824 OMO589824 OCS589824 NSW589824 NJA589824 MZE589824 MPI589824 MFM589824 LVQ589824 LLU589824 LBY589824 KSC589824 KIG589824 JYK589824 JOO589824 JES589824 IUW589824 ILA589824 IBE589824 HRI589824 HHM589824 GXQ589824 GNU589824 GDY589824 FUC589824 FKG589824 FAK589824 EQO589824 EGS589824 DWW589824 DNA589824 DDE589824 CTI589824 CJM589824 BZQ589824 BPU589824 BFY589824 AWC589824 AMG589824 ACK589824 SO589824 IS589824 A589824 WVE524288 WLI524288 WBM524288 VRQ524288 VHU524288 UXY524288 UOC524288 UEG524288 TUK524288 TKO524288 TAS524288 SQW524288 SHA524288 RXE524288 RNI524288 RDM524288 QTQ524288 QJU524288 PZY524288 PQC524288 PGG524288 OWK524288 OMO524288 OCS524288 NSW524288 NJA524288 MZE524288 MPI524288 MFM524288 LVQ524288 LLU524288 LBY524288 KSC524288 KIG524288 JYK524288 JOO524288 JES524288 IUW524288 ILA524288 IBE524288 HRI524288 HHM524288 GXQ524288 GNU524288 GDY524288 FUC524288 FKG524288 FAK524288 EQO524288 EGS524288 DWW524288 DNA524288 DDE524288 CTI524288 CJM524288 BZQ524288 BPU524288 BFY524288 AWC524288 AMG524288 ACK524288 SO524288 IS524288 A524288 WVE458752 WLI458752 WBM458752 VRQ458752 VHU458752 UXY458752 UOC458752 UEG458752 TUK458752 TKO458752 TAS458752 SQW458752 SHA458752 RXE458752 RNI458752 RDM458752 QTQ458752 QJU458752 PZY458752 PQC458752 PGG458752 OWK458752 OMO458752 OCS458752 NSW458752 NJA458752 MZE458752 MPI458752 MFM458752 LVQ458752 LLU458752 LBY458752 KSC458752 KIG458752 JYK458752 JOO458752 JES458752 IUW458752 ILA458752 IBE458752 HRI458752 HHM458752 GXQ458752 GNU458752 GDY458752 FUC458752 FKG458752 FAK458752 EQO458752 EGS458752 DWW458752 DNA458752 DDE458752 CTI458752 CJM458752 BZQ458752 BPU458752 BFY458752 AWC458752 AMG458752 ACK458752 SO458752 IS458752 A458752 WVE393216 WLI393216 WBM393216 VRQ393216 VHU393216 UXY393216 UOC393216 UEG393216 TUK393216 TKO393216 TAS393216 SQW393216 SHA393216 RXE393216 RNI393216 RDM393216 QTQ393216 QJU393216 PZY393216 PQC393216 PGG393216 OWK393216 OMO393216 OCS393216 NSW393216 NJA393216 MZE393216 MPI393216 MFM393216 LVQ393216 LLU393216 LBY393216 KSC393216 KIG393216 JYK393216 JOO393216 JES393216 IUW393216 ILA393216 IBE393216 HRI393216 HHM393216 GXQ393216 GNU393216 GDY393216 FUC393216 FKG393216 FAK393216 EQO393216 EGS393216 DWW393216 DNA393216 DDE393216 CTI393216 CJM393216 BZQ393216 BPU393216 BFY393216 AWC393216 AMG393216 ACK393216 SO393216 IS393216 A393216 WVE327680 WLI327680 WBM327680 VRQ327680 VHU327680 UXY327680 UOC327680 UEG327680 TUK327680 TKO327680 TAS327680 SQW327680 SHA327680 RXE327680 RNI327680 RDM327680 QTQ327680 QJU327680 PZY327680 PQC327680 PGG327680 OWK327680 OMO327680 OCS327680 NSW327680 NJA327680 MZE327680 MPI327680 MFM327680 LVQ327680 LLU327680 LBY327680 KSC327680 KIG327680 JYK327680 JOO327680 JES327680 IUW327680 ILA327680 IBE327680 HRI327680 HHM327680 GXQ327680 GNU327680 GDY327680 FUC327680 FKG327680 FAK327680 EQO327680 EGS327680 DWW327680 DNA327680 DDE327680 CTI327680 CJM327680 BZQ327680 BPU327680 BFY327680 AWC327680 AMG327680 ACK327680 SO327680 IS327680 A327680 WVE262144 WLI262144 WBM262144 VRQ262144 VHU262144 UXY262144 UOC262144 UEG262144 TUK262144 TKO262144 TAS262144 SQW262144 SHA262144 RXE262144 RNI262144 RDM262144 QTQ262144 QJU262144 PZY262144 PQC262144 PGG262144 OWK262144 OMO262144 OCS262144 NSW262144 NJA262144 MZE262144 MPI262144 MFM262144 LVQ262144 LLU262144 LBY262144 KSC262144 KIG262144 JYK262144 JOO262144 JES262144 IUW262144 ILA262144 IBE262144 HRI262144 HHM262144 GXQ262144 GNU262144 GDY262144 FUC262144 FKG262144 FAK262144 EQO262144 EGS262144 DWW262144 DNA262144 DDE262144 CTI262144 CJM262144 BZQ262144 BPU262144 BFY262144 AWC262144 AMG262144 ACK262144 SO262144 IS262144 A262144 WVE196608 WLI196608 WBM196608 VRQ196608 VHU196608 UXY196608 UOC196608 UEG196608 TUK196608 TKO196608 TAS196608 SQW196608 SHA196608 RXE196608 RNI196608 RDM196608 QTQ196608 QJU196608 PZY196608 PQC196608 PGG196608 OWK196608 OMO196608 OCS196608 NSW196608 NJA196608 MZE196608 MPI196608 MFM196608 LVQ196608 LLU196608 LBY196608 KSC196608 KIG196608 JYK196608 JOO196608 JES196608 IUW196608 ILA196608 IBE196608 HRI196608 HHM196608 GXQ196608 GNU196608 GDY196608 FUC196608 FKG196608 FAK196608 EQO196608 EGS196608 DWW196608 DNA196608 DDE196608 CTI196608 CJM196608 BZQ196608 BPU196608 BFY196608 AWC196608 AMG196608 ACK196608 SO196608 IS196608 A196608 WVE131072 WLI131072 WBM131072 VRQ131072 VHU131072 UXY131072 UOC131072 UEG131072 TUK131072 TKO131072 TAS131072 SQW131072 SHA131072 RXE131072 RNI131072 RDM131072 QTQ131072 QJU131072 PZY131072 PQC131072 PGG131072 OWK131072 OMO131072 OCS131072 NSW131072 NJA131072 MZE131072 MPI131072 MFM131072 LVQ131072 LLU131072 LBY131072 KSC131072 KIG131072 JYK131072 JOO131072 JES131072 IUW131072 ILA131072 IBE131072 HRI131072 HHM131072 GXQ131072 GNU131072 GDY131072 FUC131072 FKG131072 FAK131072 EQO131072 EGS131072 DWW131072 DNA131072 DDE131072 CTI131072 CJM131072 BZQ131072 BPU131072 BFY131072 AWC131072 AMG131072 ACK131072 SO131072 IS131072 A131072 WVE65536 WLI65536 WBM65536 VRQ65536 VHU65536 UXY65536 UOC65536 UEG65536 TUK65536 TKO65536 TAS65536 SQW65536 SHA65536 RXE65536 RNI65536 RDM65536 QTQ65536 QJU65536 PZY65536 PQC65536 PGG65536 OWK65536 OMO65536 OCS65536 NSW65536 NJA65536 MZE65536 MPI65536 MFM65536 LVQ65536 LLU65536 LBY65536 KSC65536 KIG65536 JYK65536 JOO65536 JES65536 IUW65536 ILA65536 IBE65536 HRI65536 HHM65536 GXQ65536 GNU65536 GDY65536 FUC65536 FKG65536 FAK65536 EQO65536 EGS65536 DWW65536 DNA65536 DDE65536 CTI65536 CJM65536 BZQ65536 BPU65536 BFY65536 AWC65536 AMG65536 ACK65536 SO65536 IS65536 A65536 WVE18:WVE38 WLI18:WLI38 WBM18:WBM38 VRQ18:VRQ38 VHU18:VHU38 UXY18:UXY38 UOC18:UOC38 UEG18:UEG38 TUK18:TUK38 TKO18:TKO38 TAS18:TAS38 SQW18:SQW38 SHA18:SHA38 RXE18:RXE38 RNI18:RNI38 RDM18:RDM38 QTQ18:QTQ38 QJU18:QJU38 PZY18:PZY38 PQC18:PQC38 PGG18:PGG38 OWK18:OWK38 OMO18:OMO38 OCS18:OCS38 NSW18:NSW38 NJA18:NJA38 MZE18:MZE38 MPI18:MPI38 MFM18:MFM38 LVQ18:LVQ38 LLU18:LLU38 LBY18:LBY38 KSC18:KSC38 KIG18:KIG38 JYK18:JYK38 JOO18:JOO38 JES18:JES38 IUW18:IUW38 ILA18:ILA38 IBE18:IBE38 HRI18:HRI38 HHM18:HHM38 GXQ18:GXQ38 GNU18:GNU38 GDY18:GDY38 FUC18:FUC38 FKG18:FKG38 FAK18:FAK38 EQO18:EQO38 EGS18:EGS38 DWW18:DWW38 DNA18:DNA38 DDE18:DDE38 CTI18:CTI38 CJM18:CJM38 BZQ18:BZQ38 BPU18:BPU38 BFY18:BFY38 AWC18:AWC38 AMG18:AMG38 ACK18:ACK38 SO18:SO38 IS18:IS38 A18:A38">
      <formula1>"1,2,3,4,5"</formula1>
    </dataValidation>
    <dataValidation type="decimal" allowBlank="1" showInputMessage="1" showErrorMessage="1" sqref="WVH983040 WBP983040 VRT983040 VHX983040 UYB983040 UOF983040 UEJ983040 TUN983040 TKR983040 TAV983040 SQZ983040 SHD983040 RXH983040 RNL983040 RDP983040 QTT983040 QJX983040 QAB983040 PQF983040 PGJ983040 OWN983040 OMR983040 OCV983040 NSZ983040 NJD983040 MZH983040 MPL983040 MFP983040 LVT983040 LLX983040 LCB983040 KSF983040 KIJ983040 JYN983040 JOR983040 JEV983040 IUZ983040 ILD983040 IBH983040 HRL983040 HHP983040 GXT983040 GNX983040 GEB983040 FUF983040 FKJ983040 FAN983040 EQR983040 EGV983040 DWZ983040 DND983040 DDH983040 CTL983040 CJP983040 BZT983040 BPX983040 BGB983040 AWF983040 AMJ983040 ACN983040 SR983040 IV983040 C983040 WVH917504 WLL917504 WBP917504 VRT917504 VHX917504 UYB917504 UOF917504 UEJ917504 TUN917504 TKR917504 TAV917504 SQZ917504 SHD917504 RXH917504 RNL917504 RDP917504 QTT917504 QJX917504 QAB917504 PQF917504 PGJ917504 OWN917504 OMR917504 OCV917504 NSZ917504 NJD917504 MZH917504 MPL917504 MFP917504 LVT917504 LLX917504 LCB917504 KSF917504 KIJ917504 JYN917504 JOR917504 JEV917504 IUZ917504 ILD917504 IBH917504 HRL917504 HHP917504 GXT917504 GNX917504 GEB917504 FUF917504 FKJ917504 FAN917504 EQR917504 EGV917504 DWZ917504 DND917504 DDH917504 CTL917504 CJP917504 BZT917504 BPX917504 BGB917504 AWF917504 AMJ917504 ACN917504 SR917504 IV917504 C917504 WVH851968 WLL851968 WBP851968 VRT851968 VHX851968 UYB851968 UOF851968 UEJ851968 TUN851968 TKR851968 TAV851968 SQZ851968 SHD851968 RXH851968 RNL851968 RDP851968 QTT851968 QJX851968 QAB851968 PQF851968 PGJ851968 OWN851968 OMR851968 OCV851968 NSZ851968 NJD851968 MZH851968 MPL851968 MFP851968 LVT851968 LLX851968 LCB851968 KSF851968 KIJ851968 JYN851968 JOR851968 JEV851968 IUZ851968 ILD851968 IBH851968 HRL851968 HHP851968 GXT851968 GNX851968 GEB851968 FUF851968 FKJ851968 FAN851968 EQR851968 EGV851968 DWZ851968 DND851968 DDH851968 CTL851968 CJP851968 BZT851968 BPX851968 BGB851968 AWF851968 AMJ851968 ACN851968 SR851968 IV851968 C851968 WVH786432 WLL786432 WBP786432 VRT786432 VHX786432 UYB786432 UOF786432 UEJ786432 TUN786432 TKR786432 TAV786432 SQZ786432 SHD786432 RXH786432 RNL786432 RDP786432 QTT786432 QJX786432 QAB786432 PQF786432 PGJ786432 OWN786432 OMR786432 OCV786432 NSZ786432 NJD786432 MZH786432 MPL786432 MFP786432 LVT786432 LLX786432 LCB786432 KSF786432 KIJ786432 JYN786432 JOR786432 JEV786432 IUZ786432 ILD786432 IBH786432 HRL786432 HHP786432 GXT786432 GNX786432 GEB786432 FUF786432 FKJ786432 FAN786432 EQR786432 EGV786432 DWZ786432 DND786432 DDH786432 CTL786432 CJP786432 BZT786432 BPX786432 BGB786432 AWF786432 AMJ786432 ACN786432 SR786432 IV786432 C786432 WVH720896 WLL720896 WBP720896 VRT720896 VHX720896 UYB720896 UOF720896 UEJ720896 TUN720896 TKR720896 TAV720896 SQZ720896 SHD720896 RXH720896 RNL720896 RDP720896 QTT720896 QJX720896 QAB720896 PQF720896 PGJ720896 OWN720896 OMR720896 OCV720896 NSZ720896 NJD720896 MZH720896 MPL720896 MFP720896 LVT720896 LLX720896 LCB720896 KSF720896 KIJ720896 JYN720896 JOR720896 JEV720896 IUZ720896 ILD720896 IBH720896 HRL720896 HHP720896 GXT720896 GNX720896 GEB720896 FUF720896 FKJ720896 FAN720896 EQR720896 EGV720896 DWZ720896 DND720896 DDH720896 CTL720896 CJP720896 BZT720896 BPX720896 BGB720896 AWF720896 AMJ720896 ACN720896 SR720896 IV720896 C720896 WVH655360 WLL655360 WBP655360 VRT655360 VHX655360 UYB655360 UOF655360 UEJ655360 TUN655360 TKR655360 TAV655360 SQZ655360 SHD655360 RXH655360 RNL655360 RDP655360 QTT655360 QJX655360 QAB655360 PQF655360 PGJ655360 OWN655360 OMR655360 OCV655360 NSZ655360 NJD655360 MZH655360 MPL655360 MFP655360 LVT655360 LLX655360 LCB655360 KSF655360 KIJ655360 JYN655360 JOR655360 JEV655360 IUZ655360 ILD655360 IBH655360 HRL655360 HHP655360 GXT655360 GNX655360 GEB655360 FUF655360 FKJ655360 FAN655360 EQR655360 EGV655360 DWZ655360 DND655360 DDH655360 CTL655360 CJP655360 BZT655360 BPX655360 BGB655360 AWF655360 AMJ655360 ACN655360 SR655360 IV655360 C655360 WVH589824 WLL589824 WBP589824 VRT589824 VHX589824 UYB589824 UOF589824 UEJ589824 TUN589824 TKR589824 TAV589824 SQZ589824 SHD589824 RXH589824 RNL589824 RDP589824 QTT589824 QJX589824 QAB589824 PQF589824 PGJ589824 OWN589824 OMR589824 OCV589824 NSZ589824 NJD589824 MZH589824 MPL589824 MFP589824 LVT589824 LLX589824 LCB589824 KSF589824 KIJ589824 JYN589824 JOR589824 JEV589824 IUZ589824 ILD589824 IBH589824 HRL589824 HHP589824 GXT589824 GNX589824 GEB589824 FUF589824 FKJ589824 FAN589824 EQR589824 EGV589824 DWZ589824 DND589824 DDH589824 CTL589824 CJP589824 BZT589824 BPX589824 BGB589824 AWF589824 AMJ589824 ACN589824 SR589824 IV589824 C589824 WVH524288 WLL524288 WBP524288 VRT524288 VHX524288 UYB524288 UOF524288 UEJ524288 TUN524288 TKR524288 TAV524288 SQZ524288 SHD524288 RXH524288 RNL524288 RDP524288 QTT524288 QJX524288 QAB524288 PQF524288 PGJ524288 OWN524288 OMR524288 OCV524288 NSZ524288 NJD524288 MZH524288 MPL524288 MFP524288 LVT524288 LLX524288 LCB524288 KSF524288 KIJ524288 JYN524288 JOR524288 JEV524288 IUZ524288 ILD524288 IBH524288 HRL524288 HHP524288 GXT524288 GNX524288 GEB524288 FUF524288 FKJ524288 FAN524288 EQR524288 EGV524288 DWZ524288 DND524288 DDH524288 CTL524288 CJP524288 BZT524288 BPX524288 BGB524288 AWF524288 AMJ524288 ACN524288 SR524288 IV524288 C524288 WVH458752 WLL458752 WBP458752 VRT458752 VHX458752 UYB458752 UOF458752 UEJ458752 TUN458752 TKR458752 TAV458752 SQZ458752 SHD458752 RXH458752 RNL458752 RDP458752 QTT458752 QJX458752 QAB458752 PQF458752 PGJ458752 OWN458752 OMR458752 OCV458752 NSZ458752 NJD458752 MZH458752 MPL458752 MFP458752 LVT458752 LLX458752 LCB458752 KSF458752 KIJ458752 JYN458752 JOR458752 JEV458752 IUZ458752 ILD458752 IBH458752 HRL458752 HHP458752 GXT458752 GNX458752 GEB458752 FUF458752 FKJ458752 FAN458752 EQR458752 EGV458752 DWZ458752 DND458752 DDH458752 CTL458752 CJP458752 BZT458752 BPX458752 BGB458752 AWF458752 AMJ458752 ACN458752 SR458752 IV458752 C458752 WVH393216 WLL393216 WBP393216 VRT393216 VHX393216 UYB393216 UOF393216 UEJ393216 TUN393216 TKR393216 TAV393216 SQZ393216 SHD393216 RXH393216 RNL393216 RDP393216 QTT393216 QJX393216 QAB393216 PQF393216 PGJ393216 OWN393216 OMR393216 OCV393216 NSZ393216 NJD393216 MZH393216 MPL393216 MFP393216 LVT393216 LLX393216 LCB393216 KSF393216 KIJ393216 JYN393216 JOR393216 JEV393216 IUZ393216 ILD393216 IBH393216 HRL393216 HHP393216 GXT393216 GNX393216 GEB393216 FUF393216 FKJ393216 FAN393216 EQR393216 EGV393216 DWZ393216 DND393216 DDH393216 CTL393216 CJP393216 BZT393216 BPX393216 BGB393216 AWF393216 AMJ393216 ACN393216 SR393216 IV393216 C393216 WVH327680 WLL327680 WBP327680 VRT327680 VHX327680 UYB327680 UOF327680 UEJ327680 TUN327680 TKR327680 TAV327680 SQZ327680 SHD327680 RXH327680 RNL327680 RDP327680 QTT327680 QJX327680 QAB327680 PQF327680 PGJ327680 OWN327680 OMR327680 OCV327680 NSZ327680 NJD327680 MZH327680 MPL327680 MFP327680 LVT327680 LLX327680 LCB327680 KSF327680 KIJ327680 JYN327680 JOR327680 JEV327680 IUZ327680 ILD327680 IBH327680 HRL327680 HHP327680 GXT327680 GNX327680 GEB327680 FUF327680 FKJ327680 FAN327680 EQR327680 EGV327680 DWZ327680 DND327680 DDH327680 CTL327680 CJP327680 BZT327680 BPX327680 BGB327680 AWF327680 AMJ327680 ACN327680 SR327680 IV327680 C327680 WVH262144 WLL262144 WBP262144 VRT262144 VHX262144 UYB262144 UOF262144 UEJ262144 TUN262144 TKR262144 TAV262144 SQZ262144 SHD262144 RXH262144 RNL262144 RDP262144 QTT262144 QJX262144 QAB262144 PQF262144 PGJ262144 OWN262144 OMR262144 OCV262144 NSZ262144 NJD262144 MZH262144 MPL262144 MFP262144 LVT262144 LLX262144 LCB262144 KSF262144 KIJ262144 JYN262144 JOR262144 JEV262144 IUZ262144 ILD262144 IBH262144 HRL262144 HHP262144 GXT262144 GNX262144 GEB262144 FUF262144 FKJ262144 FAN262144 EQR262144 EGV262144 DWZ262144 DND262144 DDH262144 CTL262144 CJP262144 BZT262144 BPX262144 BGB262144 AWF262144 AMJ262144 ACN262144 SR262144 IV262144 C262144 WVH196608 WLL196608 WBP196608 VRT196608 VHX196608 UYB196608 UOF196608 UEJ196608 TUN196608 TKR196608 TAV196608 SQZ196608 SHD196608 RXH196608 RNL196608 RDP196608 QTT196608 QJX196608 QAB196608 PQF196608 PGJ196608 OWN196608 OMR196608 OCV196608 NSZ196608 NJD196608 MZH196608 MPL196608 MFP196608 LVT196608 LLX196608 LCB196608 KSF196608 KIJ196608 JYN196608 JOR196608 JEV196608 IUZ196608 ILD196608 IBH196608 HRL196608 HHP196608 GXT196608 GNX196608 GEB196608 FUF196608 FKJ196608 FAN196608 EQR196608 EGV196608 DWZ196608 DND196608 DDH196608 CTL196608 CJP196608 BZT196608 BPX196608 BGB196608 AWF196608 AMJ196608 ACN196608 SR196608 IV196608 C196608 WVH131072 WLL131072 WBP131072 VRT131072 VHX131072 UYB131072 UOF131072 UEJ131072 TUN131072 TKR131072 TAV131072 SQZ131072 SHD131072 RXH131072 RNL131072 RDP131072 QTT131072 QJX131072 QAB131072 PQF131072 PGJ131072 OWN131072 OMR131072 OCV131072 NSZ131072 NJD131072 MZH131072 MPL131072 MFP131072 LVT131072 LLX131072 LCB131072 KSF131072 KIJ131072 JYN131072 JOR131072 JEV131072 IUZ131072 ILD131072 IBH131072 HRL131072 HHP131072 GXT131072 GNX131072 GEB131072 FUF131072 FKJ131072 FAN131072 EQR131072 EGV131072 DWZ131072 DND131072 DDH131072 CTL131072 CJP131072 BZT131072 BPX131072 BGB131072 AWF131072 AMJ131072 ACN131072 SR131072 IV131072 C131072 WVH65536 WLL65536 WBP65536 VRT65536 VHX65536 UYB65536 UOF65536 UEJ65536 TUN65536 TKR65536 TAV65536 SQZ65536 SHD65536 RXH65536 RNL65536 RDP65536 QTT65536 QJX65536 QAB65536 PQF65536 PGJ65536 OWN65536 OMR65536 OCV65536 NSZ65536 NJD65536 MZH65536 MPL65536 MFP65536 LVT65536 LLX65536 LCB65536 KSF65536 KIJ65536 JYN65536 JOR65536 JEV65536 IUZ65536 ILD65536 IBH65536 HRL65536 HHP65536 GXT65536 GNX65536 GEB65536 FUF65536 FKJ65536 FAN65536 EQR65536 EGV65536 DWZ65536 DND65536 DDH65536 CTL65536 CJP65536 BZT65536 BPX65536 BGB65536 AWF65536 AMJ65536 ACN65536 SR65536 IV65536 C65536 WLL983040 WVH18:WVH38 WLL18:WLL38 WBP18:WBP38 VRT18:VRT38 VHX18:VHX38 UYB18:UYB38 UOF18:UOF38 UEJ18:UEJ38 TUN18:TUN38 TKR18:TKR38 TAV18:TAV38 SQZ18:SQZ38 SHD18:SHD38 RXH18:RXH38 RNL18:RNL38 RDP18:RDP38 QTT18:QTT38 QJX18:QJX38 QAB18:QAB38 PQF18:PQF38 PGJ18:PGJ38 OWN18:OWN38 OMR18:OMR38 OCV18:OCV38 NSZ18:NSZ38 NJD18:NJD38 MZH18:MZH38 MPL18:MPL38 MFP18:MFP38 LVT18:LVT38 LLX18:LLX38 LCB18:LCB38 KSF18:KSF38 KIJ18:KIJ38 JYN18:JYN38 JOR18:JOR38 JEV18:JEV38 IUZ18:IUZ38 ILD18:ILD38 IBH18:IBH38 HRL18:HRL38 HHP18:HHP38 GXT18:GXT38 GNX18:GNX38 GEB18:GEB38 FUF18:FUF38 FKJ18:FKJ38 FAN18:FAN38 EQR18:EQR38 EGV18:EGV38 DWZ18:DWZ38 DND18:DND38 DDH18:DDH38 CTL18:CTL38 CJP18:CJP38 BZT18:BZT38 BPX18:BPX38 BGB18:BGB38 AWF18:AWF38 AMJ18:AMJ38 ACN18:ACN38 SR18:SR38 IV18:IV38">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FINANCIERA</vt:lpstr>
      <vt:lpstr>JURIDICA</vt:lpstr>
      <vt:lpstr>TECNICA GRUPO 7 </vt:lpstr>
      <vt:lpstr>TECNICA GRUPO 12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2014-12-17T23:36:10Z</dcterms:modified>
</cp:coreProperties>
</file>